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2\"/>
    </mc:Choice>
  </mc:AlternateContent>
  <xr:revisionPtr revIDLastSave="0" documentId="8_{C8E2A1D8-2467-49A3-9A3C-AD6AFBA2B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9" i="3" l="1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120" i="3" s="1"/>
  <c r="H7" i="3"/>
</calcChain>
</file>

<file path=xl/sharedStrings.xml><?xml version="1.0" encoding="utf-8"?>
<sst xmlns="http://schemas.openxmlformats.org/spreadsheetml/2006/main" count="579" uniqueCount="169">
  <si>
    <t>ОЦ 48х3,5 ГОСТ 3262-75 (10 ГОСТ 1050-2013)-ПЭ 110</t>
  </si>
  <si>
    <t>Материал</t>
  </si>
  <si>
    <t>ОЦ 25-159х4,5(4,5)-225 ГОСТ 17375 (20)-1000-ПЭ 250</t>
  </si>
  <si>
    <t>3х1,5</t>
  </si>
  <si>
    <t>СТ 133х4 ГОСТ 10705-В (20)-2200/250-ПЭ 225</t>
  </si>
  <si>
    <t>СТ 133х4 ГОСТ 10705-В (20 ГОСТ 1050-2013)-ПЭ 225</t>
  </si>
  <si>
    <t>219/315</t>
  </si>
  <si>
    <t>5х1,5</t>
  </si>
  <si>
    <t>ТМ-14</t>
  </si>
  <si>
    <t>СТ 219х6 ГОСТ 10705-В (20)-2200/250-ПЭ 315</t>
  </si>
  <si>
    <t>ОЦ 76х3,5 ГОСТ 9.307-89 ГОСТ 10705-В (20 ГОСТ 1050-2013)-ПЭ 140</t>
  </si>
  <si>
    <t>ОЦ 159х4,5 ГОСТ 9.307-89 ГОСТ 10705-В (20)-2200/250-ПЭ 250</t>
  </si>
  <si>
    <t>СТ 273х6 ГОСТ 10705-В (20 ГОСТ 1050-2013)-ПЭ 400</t>
  </si>
  <si>
    <t>ОЦ 20-133х4(4)-190 ГОСТ 17375 (20)-1000-ПЭ 225</t>
  </si>
  <si>
    <t>Металл</t>
  </si>
  <si>
    <t>ТМ-12</t>
  </si>
  <si>
    <t>полимер</t>
  </si>
  <si>
    <t>110</t>
  </si>
  <si>
    <t>ТУ 4937-003-61424010-2015</t>
  </si>
  <si>
    <t>ОЦ 70-133х4(4)-190 ГОСТ 17375 (20)-1000-ПЭ 225</t>
  </si>
  <si>
    <t>СТ 235-133х4-2000-ПЭ 225</t>
  </si>
  <si>
    <t>Д.400-700</t>
  </si>
  <si>
    <t>КОД ТН ВЭД</t>
  </si>
  <si>
    <t>D325 Н=1200мм антивандальный</t>
  </si>
  <si>
    <t>ед. изм</t>
  </si>
  <si>
    <t>Производитель</t>
  </si>
  <si>
    <t>ОЦ 57х3,5 ГОСТ 9.307-89 ГОСТ 10705-В (20 ГОСТ 1050-2013)-ПЭ 125</t>
  </si>
  <si>
    <t>Сталь</t>
  </si>
  <si>
    <t>Полиэтилен</t>
  </si>
  <si>
    <t>Д.250-600</t>
  </si>
  <si>
    <t>ОЦ 125-89х3,5-2000-ПЭ 160</t>
  </si>
  <si>
    <t>Пенополиуретан</t>
  </si>
  <si>
    <t>СТ 219х6 ГОСТ 10705-В (20)-1500-ПЭ 315</t>
  </si>
  <si>
    <t>ТМ-13</t>
  </si>
  <si>
    <t>СВ-225</t>
  </si>
  <si>
    <t>СВ-200</t>
  </si>
  <si>
    <t>Итого</t>
  </si>
  <si>
    <t>СТ 70-219х6(6)-300 ГОСТ 17375 (20)-1000-ПЭ 315</t>
  </si>
  <si>
    <t>76/140</t>
  </si>
  <si>
    <t>315</t>
  </si>
  <si>
    <t>SMC</t>
  </si>
  <si>
    <t>СВ-250</t>
  </si>
  <si>
    <t>ОЦ 42,3х3,2 ГОСТ 3262-75 (10)-1500/1600-ПЭ 110  кран ПП</t>
  </si>
  <si>
    <t>Ковер</t>
  </si>
  <si>
    <t>160</t>
  </si>
  <si>
    <t>кол-во</t>
  </si>
  <si>
    <t>ОЦ 89х3,5 ГОСТ 9.307-89 ГОСТ 10705-В (20)-1500-ПЭ 160</t>
  </si>
  <si>
    <t>Общая масса, кг</t>
  </si>
  <si>
    <t>СТ 219х6 ГОСТ 10705-В (20 ГОСТ 1050-2013)-ПЭ 315</t>
  </si>
  <si>
    <t>№п/п</t>
  </si>
  <si>
    <t>СТ 273х6 ГОСТ 10705-В (20)-1500-ПЭ 400</t>
  </si>
  <si>
    <t>Комплект заделки стыка (Т)</t>
  </si>
  <si>
    <t>ПИ-труба</t>
  </si>
  <si>
    <t>Манжета стенового ввода</t>
  </si>
  <si>
    <t>СВ-315</t>
  </si>
  <si>
    <t>Металлорукав</t>
  </si>
  <si>
    <t>Муфта термоусаживаемая</t>
  </si>
  <si>
    <t>ТУ BY 700360916.011-2016</t>
  </si>
  <si>
    <t>СТ 25-273х7(6)-375 ГОСТ 17375 (20)-1000-ПЭ 400</t>
  </si>
  <si>
    <t>СТ 500-219х6-2000-ПЭ 315</t>
  </si>
  <si>
    <t>Д.140-600</t>
  </si>
  <si>
    <t>ОЦ 70-89х3,5(3,5)-120 ГОСТ 17375 (20)-1000-ПЭ 160</t>
  </si>
  <si>
    <t>60/125</t>
  </si>
  <si>
    <t>Д.315-600</t>
  </si>
  <si>
    <t>TУ 3434-004-61424010-2015</t>
  </si>
  <si>
    <t>ОЦ 90-89х3,5(3,5)-120 ГОСТ 17375 (20)-1000-ПЭ 160</t>
  </si>
  <si>
    <t>SMC.FB-1300x250x140 УХЛ1</t>
  </si>
  <si>
    <t>ОЦ 76х3,5 ГОСТ 9.307-89 ГОСТ 10705-В (20)-2200/250-ПЭ 140</t>
  </si>
  <si>
    <t>ПИ-промежуточный элемент</t>
  </si>
  <si>
    <t>Терминал</t>
  </si>
  <si>
    <t>ст.10</t>
  </si>
  <si>
    <t>СТ 57х3,5 ГОСТ 10705-В (20)-1500/1600-ПЭ 125  кран ПП</t>
  </si>
  <si>
    <t>ст.20</t>
  </si>
  <si>
    <t>125</t>
  </si>
  <si>
    <t>СВ-400</t>
  </si>
  <si>
    <t>ПИ-неподвижная опора</t>
  </si>
  <si>
    <t xml:space="preserve"> </t>
  </si>
  <si>
    <t>ОЦ 42,3х3,2 ГОСТ 3262-75 (10)-900/250-ПЭ 110</t>
  </si>
  <si>
    <t>Масса детали, кг</t>
  </si>
  <si>
    <t>СПЕЦИФИКАЦИЯ №  3</t>
  </si>
  <si>
    <t>ТУ BY 700360916.001-2012</t>
  </si>
  <si>
    <t>Наименование</t>
  </si>
  <si>
    <t>СТ 57х3 ГОСТ 10705-В (20)-900/250-ПЭ 125</t>
  </si>
  <si>
    <t>ОЦ 159х4,5 ГОСТ 9.307-89 ГОСТ 10705-В (20 ГОСТ 1050-2013)-ПЭ 250</t>
  </si>
  <si>
    <t>ОЦ 70-159х4,5(4,5)-225 ГОСТ 17375 (20)-1000-ПЭ 250</t>
  </si>
  <si>
    <t>Размеры, мм</t>
  </si>
  <si>
    <t>ОЦ 95-76х3,5-2000-ПЭ 140</t>
  </si>
  <si>
    <t>ОЦ 159х4,5 ГОСТ 9.307-89 ГОСТ 10705-В (20)-1500-ПЭ 250</t>
  </si>
  <si>
    <t>СТБ 2270 - 2012</t>
  </si>
  <si>
    <t>ОЦ 70-114х4(4)-150 ГОСТ 17375 (20)-1000-ПЭ 200</t>
  </si>
  <si>
    <t>СТ-штуцер 219х6-57х3 ТС-592 (20)-отвод 45-57х3,5 ГОСТ 17375-1500/900/350-ПЭ 315/125</t>
  </si>
  <si>
    <t>ОЦ 114х4 ГОСТ 9.307-89 ГОСТ 10705-В (20)-2200/250-ПЭ 200</t>
  </si>
  <si>
    <t>СТ 750-273х6-2000-ПЭ 400</t>
  </si>
  <si>
    <t>СТ-штуцер 219х6-57х3 ТС-592 (20)-отвод 45-57х3,5 ГОСТ 17375-1500/1500/350-ПЭ 315/125</t>
  </si>
  <si>
    <t>ПИ-кран шаровой</t>
  </si>
  <si>
    <t>89/160</t>
  </si>
  <si>
    <t>57/125</t>
  </si>
  <si>
    <t>СТ 273х6 ГОСТ 10705-В (20)-2200/250-ПЭ 400</t>
  </si>
  <si>
    <t>ОЦ 360-159х4,5-2000-ПЭ 250</t>
  </si>
  <si>
    <t>ОЦ 114х4 ГОСТ 9.307-89 ГОСТ 10705-В (20 ГОСТ 1050-2013)-ПЭ 200</t>
  </si>
  <si>
    <t>ОЦ-штуцер 89х3,5-42,3х3,2 ТС-592 (20)-отвод 45-42,4х3,6 ГОСТ 17375-1200/1300/250-ПЭ 160/110</t>
  </si>
  <si>
    <t>Стоимость с НДС, бел.руб.</t>
  </si>
  <si>
    <t>СТБ 2252-2012</t>
  </si>
  <si>
    <t>Д.110-600</t>
  </si>
  <si>
    <t>м</t>
  </si>
  <si>
    <t>СТ 20-219х6(6)-300 ГОСТ 17375 (20)-1000-ПЭ 315</t>
  </si>
  <si>
    <t>ОЦ 57х3,5 ГОСТ 9.307-89 ГОСТ 10705-В (20)-2200/250-ПЭ 125</t>
  </si>
  <si>
    <t>полиэтилен</t>
  </si>
  <si>
    <t>400</t>
  </si>
  <si>
    <t>140</t>
  </si>
  <si>
    <t>СВ-110</t>
  </si>
  <si>
    <t>Д.160-600</t>
  </si>
  <si>
    <t>159/250</t>
  </si>
  <si>
    <t>ОЦ 50-48х3,5-2000-ПЭ 110</t>
  </si>
  <si>
    <t>ОЦ 133х4 ГОСТ 9.307-89 ГОСТ 10705-В (20 ГОСТ 1050-2013)-ПЭ 225</t>
  </si>
  <si>
    <t>ОЦ 190-114х4-2000-ПЭ 200</t>
  </si>
  <si>
    <t>ПИ-тройник угловой</t>
  </si>
  <si>
    <t>ОЦ 48х3,5 ГОСТ 3262-75 (10)-2200/250-ПЭ 110</t>
  </si>
  <si>
    <t>ПИ-концевой элемент</t>
  </si>
  <si>
    <t>Д.125-600</t>
  </si>
  <si>
    <t>133/225</t>
  </si>
  <si>
    <t>250</t>
  </si>
  <si>
    <t>Корпус пластик</t>
  </si>
  <si>
    <t>ПИ-отвод</t>
  </si>
  <si>
    <t>Герметик силиконовый нейтральный прозрачный</t>
  </si>
  <si>
    <t>ОЦ 20-89х3,5(3,5)-120 ГОСТ 17375 (20)-1000-ПЭ 160</t>
  </si>
  <si>
    <t>Кабель силовой NYM-J</t>
  </si>
  <si>
    <t>Медь</t>
  </si>
  <si>
    <t>ТМ-11</t>
  </si>
  <si>
    <t>компл</t>
  </si>
  <si>
    <t>ОЦ 114х4 ГОСТ 9.307-89 ГОСТ 10705-В (20)-1500-ПЭ 200</t>
  </si>
  <si>
    <t>Д.200-600</t>
  </si>
  <si>
    <t>шт</t>
  </si>
  <si>
    <t>ОЦ 89х3,5 ГОСТ 9.307-89 ГОСТ 10705-В (20 ГОСТ 1050-2013)-ПЭ 160</t>
  </si>
  <si>
    <t>ОЦ 25-114х4(4)-150 ГОСТ 17375 (20)-1000-ПЭ 200</t>
  </si>
  <si>
    <t>СТ 70-273х7(6)-375 ГОСТ 17375 (20)-1000-ПЭ 400</t>
  </si>
  <si>
    <t>ГОСТ 16523-97</t>
  </si>
  <si>
    <t>ОЦ 235-133х4,5-2000-ПЭ 225</t>
  </si>
  <si>
    <t>СВ-125</t>
  </si>
  <si>
    <t>Опора скользящая ОПСК</t>
  </si>
  <si>
    <t>Ящик ковера настенный антивандальный</t>
  </si>
  <si>
    <t>ТМ-15/Ш</t>
  </si>
  <si>
    <t>280 мл.</t>
  </si>
  <si>
    <t>Комплект термоусаживаемых трубок</t>
  </si>
  <si>
    <t>Силикон</t>
  </si>
  <si>
    <t>ОЦ 90-133х4(4)-190 ГОСТ 17375 (20)-1000-ПЭ 225</t>
  </si>
  <si>
    <t>ТУ РБ 300042584.005-2001</t>
  </si>
  <si>
    <t>ОЦ 133х4 ГОСТ 9.307-89 ГОСТ 10705-В (20)-2200/250-ПЭ 225</t>
  </si>
  <si>
    <t>200</t>
  </si>
  <si>
    <t>ТМ-16</t>
  </si>
  <si>
    <t>СВ-160</t>
  </si>
  <si>
    <t>ТУ 3521-001-58727764-2008</t>
  </si>
  <si>
    <t>Д.225-600</t>
  </si>
  <si>
    <t>225</t>
  </si>
  <si>
    <t>ТМ-15</t>
  </si>
  <si>
    <t>42,3/110</t>
  </si>
  <si>
    <t>ОЦ 89х3,5 ГОСТ 9.307-89 ГОСТ 10705-В (20)-2200/250-ПЭ 160</t>
  </si>
  <si>
    <t>СТ 90-219х6(6)-300 ГОСТ 17375 (20)-1000-ПЭ 315</t>
  </si>
  <si>
    <t>ПИ-концевой элемент (ТВК)</t>
  </si>
  <si>
    <t>48/110</t>
  </si>
  <si>
    <t>СВ-140</t>
  </si>
  <si>
    <t>ОЦ-штуцер 133х4-42,3х3,2 ТС-592 (20)-отвод 45-42,4х3,6 ГОСТ 17375-1500/900/300-ПЭ 225/110</t>
  </si>
  <si>
    <t>РЗ-Ц-15</t>
  </si>
  <si>
    <t>ГОСТ, нормаль, № чертежа</t>
  </si>
  <si>
    <t>273/400</t>
  </si>
  <si>
    <t>114/200</t>
  </si>
  <si>
    <t>Цена за ед. без НДС,бел.руб.</t>
  </si>
  <si>
    <t>ОЦ 133х4 ГОСТ 9.307-89 ГОСТ 10705-В (20)-1500-ПЭ 225</t>
  </si>
  <si>
    <t xml:space="preserve">                   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</si>
</sst>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438"/>
  <sheetViews>
    <sheetView tabSelected="1" zoomScaleNormal="100" workbookViewId="0">
      <selection activeCell="A2" sqref="A2:K2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6.140625" style="4" customWidth="1"/>
    <col min="10" max="10" width="12.28515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26" t="s">
        <v>168</v>
      </c>
      <c r="B2" s="26" t="s">
        <v>79</v>
      </c>
      <c r="C2" s="26"/>
      <c r="D2" s="26"/>
      <c r="E2" s="26"/>
      <c r="F2" s="26"/>
      <c r="G2" s="26"/>
      <c r="H2" s="26"/>
      <c r="I2" s="26"/>
      <c r="J2" s="26"/>
      <c r="K2" s="26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80" s="7" customFormat="1" ht="12.75" thickBot="1" x14ac:dyDescent="0.25">
      <c r="A4" s="27" t="s">
        <v>49</v>
      </c>
      <c r="B4" s="27" t="s">
        <v>163</v>
      </c>
      <c r="C4" s="27" t="s">
        <v>81</v>
      </c>
      <c r="D4" s="27" t="s">
        <v>85</v>
      </c>
      <c r="E4" s="27" t="s">
        <v>24</v>
      </c>
      <c r="F4" s="27" t="s">
        <v>45</v>
      </c>
      <c r="G4" s="27" t="s">
        <v>78</v>
      </c>
      <c r="H4" s="27" t="s">
        <v>47</v>
      </c>
      <c r="I4" s="27" t="s">
        <v>1</v>
      </c>
      <c r="J4" s="25" t="s">
        <v>22</v>
      </c>
      <c r="K4" s="25" t="s">
        <v>25</v>
      </c>
      <c r="L4" s="25" t="s">
        <v>166</v>
      </c>
      <c r="M4" s="25" t="s">
        <v>101</v>
      </c>
      <c r="N4" s="6"/>
      <c r="O4" s="6"/>
      <c r="P4" s="6"/>
      <c r="Q4" s="6"/>
      <c r="R4" s="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5"/>
      <c r="K5" s="25"/>
      <c r="L5" s="25"/>
      <c r="M5" s="25"/>
      <c r="R5" s="9"/>
    </row>
    <row r="6" spans="1:80" s="8" customFormat="1" ht="12.75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6"/>
      <c r="O6" s="6"/>
      <c r="P6" s="6"/>
      <c r="Q6" s="6"/>
      <c r="R6" s="9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3">
        <v>1</v>
      </c>
      <c r="B7" s="14" t="s">
        <v>102</v>
      </c>
      <c r="C7" s="14" t="s">
        <v>52</v>
      </c>
      <c r="D7" s="15" t="s">
        <v>12</v>
      </c>
      <c r="E7" s="13" t="s">
        <v>104</v>
      </c>
      <c r="F7" s="13">
        <v>100</v>
      </c>
      <c r="G7" s="13">
        <v>50.21</v>
      </c>
      <c r="H7" s="13">
        <f t="shared" ref="H7:H38" si="0">G7*F7</f>
        <v>5021</v>
      </c>
      <c r="I7" s="13" t="s">
        <v>72</v>
      </c>
      <c r="J7" s="13">
        <v>7306308000</v>
      </c>
      <c r="K7" s="13"/>
      <c r="L7" s="16"/>
      <c r="M7" s="16"/>
    </row>
    <row r="8" spans="1:80" ht="24" x14ac:dyDescent="0.2">
      <c r="A8" s="13">
        <v>2</v>
      </c>
      <c r="B8" s="14" t="s">
        <v>102</v>
      </c>
      <c r="C8" s="14" t="s">
        <v>52</v>
      </c>
      <c r="D8" s="15" t="s">
        <v>48</v>
      </c>
      <c r="E8" s="13" t="s">
        <v>104</v>
      </c>
      <c r="F8" s="13">
        <v>577</v>
      </c>
      <c r="G8" s="13">
        <v>38.6</v>
      </c>
      <c r="H8" s="13">
        <f t="shared" si="0"/>
        <v>22272.2</v>
      </c>
      <c r="I8" s="13" t="s">
        <v>72</v>
      </c>
      <c r="J8" s="13">
        <v>7306308000</v>
      </c>
      <c r="K8" s="13"/>
      <c r="L8" s="16"/>
      <c r="M8" s="16"/>
    </row>
    <row r="9" spans="1:80" ht="24" x14ac:dyDescent="0.2">
      <c r="A9" s="13">
        <v>3</v>
      </c>
      <c r="B9" s="14" t="s">
        <v>102</v>
      </c>
      <c r="C9" s="14" t="s">
        <v>52</v>
      </c>
      <c r="D9" s="15" t="s">
        <v>5</v>
      </c>
      <c r="E9" s="13" t="s">
        <v>104</v>
      </c>
      <c r="F9" s="13">
        <v>30</v>
      </c>
      <c r="G9" s="13">
        <v>16.72</v>
      </c>
      <c r="H9" s="13">
        <f t="shared" si="0"/>
        <v>501.59999999999997</v>
      </c>
      <c r="I9" s="13" t="s">
        <v>72</v>
      </c>
      <c r="J9" s="13">
        <v>7306307708</v>
      </c>
      <c r="K9" s="13"/>
      <c r="L9" s="16"/>
      <c r="M9" s="16"/>
    </row>
    <row r="10" spans="1:80" ht="24" x14ac:dyDescent="0.2">
      <c r="A10" s="13">
        <v>4</v>
      </c>
      <c r="B10" s="14" t="s">
        <v>102</v>
      </c>
      <c r="C10" s="14" t="s">
        <v>52</v>
      </c>
      <c r="D10" s="15" t="s">
        <v>83</v>
      </c>
      <c r="E10" s="13" t="s">
        <v>104</v>
      </c>
      <c r="F10" s="13">
        <v>53</v>
      </c>
      <c r="G10" s="13">
        <v>22.38</v>
      </c>
      <c r="H10" s="13">
        <f t="shared" si="0"/>
        <v>1186.1399999999999</v>
      </c>
      <c r="I10" s="13" t="s">
        <v>72</v>
      </c>
      <c r="J10" s="13">
        <v>7306307209</v>
      </c>
      <c r="K10" s="13"/>
      <c r="L10" s="16"/>
      <c r="M10" s="16"/>
    </row>
    <row r="11" spans="1:80" ht="24" x14ac:dyDescent="0.2">
      <c r="A11" s="13">
        <v>5</v>
      </c>
      <c r="B11" s="14" t="s">
        <v>102</v>
      </c>
      <c r="C11" s="14" t="s">
        <v>52</v>
      </c>
      <c r="D11" s="15" t="s">
        <v>114</v>
      </c>
      <c r="E11" s="13" t="s">
        <v>104</v>
      </c>
      <c r="F11" s="13">
        <v>269</v>
      </c>
      <c r="G11" s="13">
        <v>16.989999999999998</v>
      </c>
      <c r="H11" s="13">
        <f t="shared" si="0"/>
        <v>4570.3099999999995</v>
      </c>
      <c r="I11" s="13" t="s">
        <v>72</v>
      </c>
      <c r="J11" s="13">
        <v>7306307209</v>
      </c>
      <c r="K11" s="13"/>
      <c r="L11" s="16"/>
      <c r="M11" s="16"/>
    </row>
    <row r="12" spans="1:80" ht="24" x14ac:dyDescent="0.2">
      <c r="A12" s="13">
        <v>6</v>
      </c>
      <c r="B12" s="14" t="s">
        <v>102</v>
      </c>
      <c r="C12" s="14" t="s">
        <v>52</v>
      </c>
      <c r="D12" s="15" t="s">
        <v>99</v>
      </c>
      <c r="E12" s="13" t="s">
        <v>104</v>
      </c>
      <c r="F12" s="13">
        <v>53</v>
      </c>
      <c r="G12" s="13">
        <v>14.35</v>
      </c>
      <c r="H12" s="13">
        <f t="shared" si="0"/>
        <v>760.55</v>
      </c>
      <c r="I12" s="13" t="s">
        <v>72</v>
      </c>
      <c r="J12" s="13">
        <v>7306307209</v>
      </c>
      <c r="K12" s="13"/>
      <c r="L12" s="16"/>
      <c r="M12" s="16"/>
    </row>
    <row r="13" spans="1:80" ht="24" x14ac:dyDescent="0.2">
      <c r="A13" s="13">
        <v>7</v>
      </c>
      <c r="B13" s="14" t="s">
        <v>102</v>
      </c>
      <c r="C13" s="14" t="s">
        <v>52</v>
      </c>
      <c r="D13" s="15" t="s">
        <v>133</v>
      </c>
      <c r="E13" s="13" t="s">
        <v>104</v>
      </c>
      <c r="F13" s="13">
        <v>279</v>
      </c>
      <c r="G13" s="13">
        <v>9.84</v>
      </c>
      <c r="H13" s="13">
        <f t="shared" si="0"/>
        <v>2745.36</v>
      </c>
      <c r="I13" s="13" t="s">
        <v>72</v>
      </c>
      <c r="J13" s="13">
        <v>7306307209</v>
      </c>
      <c r="K13" s="13"/>
      <c r="L13" s="16"/>
      <c r="M13" s="16"/>
    </row>
    <row r="14" spans="1:80" ht="24" x14ac:dyDescent="0.2">
      <c r="A14" s="13">
        <v>8</v>
      </c>
      <c r="B14" s="14" t="s">
        <v>102</v>
      </c>
      <c r="C14" s="14" t="s">
        <v>52</v>
      </c>
      <c r="D14" s="15" t="s">
        <v>10</v>
      </c>
      <c r="E14" s="13" t="s">
        <v>104</v>
      </c>
      <c r="F14" s="13">
        <v>10</v>
      </c>
      <c r="G14" s="13">
        <v>8.33</v>
      </c>
      <c r="H14" s="13">
        <f t="shared" si="0"/>
        <v>83.3</v>
      </c>
      <c r="I14" s="13" t="s">
        <v>72</v>
      </c>
      <c r="J14" s="13">
        <v>7306307209</v>
      </c>
      <c r="K14" s="13"/>
      <c r="L14" s="16"/>
      <c r="M14" s="16"/>
    </row>
    <row r="15" spans="1:80" ht="24" x14ac:dyDescent="0.2">
      <c r="A15" s="13">
        <v>9</v>
      </c>
      <c r="B15" s="14" t="s">
        <v>102</v>
      </c>
      <c r="C15" s="14" t="s">
        <v>52</v>
      </c>
      <c r="D15" s="15" t="s">
        <v>26</v>
      </c>
      <c r="E15" s="13" t="s">
        <v>104</v>
      </c>
      <c r="F15" s="13">
        <v>10</v>
      </c>
      <c r="G15" s="13">
        <v>6.29</v>
      </c>
      <c r="H15" s="13">
        <f t="shared" si="0"/>
        <v>62.9</v>
      </c>
      <c r="I15" s="13" t="s">
        <v>72</v>
      </c>
      <c r="J15" s="13">
        <v>7306307209</v>
      </c>
      <c r="K15" s="13"/>
      <c r="L15" s="16"/>
      <c r="M15" s="16"/>
    </row>
    <row r="16" spans="1:80" ht="24" x14ac:dyDescent="0.2">
      <c r="A16" s="13">
        <v>10</v>
      </c>
      <c r="B16" s="14" t="s">
        <v>102</v>
      </c>
      <c r="C16" s="14" t="s">
        <v>52</v>
      </c>
      <c r="D16" s="15" t="s">
        <v>0</v>
      </c>
      <c r="E16" s="13" t="s">
        <v>104</v>
      </c>
      <c r="F16" s="13">
        <v>10</v>
      </c>
      <c r="G16" s="13">
        <v>5.23</v>
      </c>
      <c r="H16" s="13">
        <f t="shared" si="0"/>
        <v>52.300000000000004</v>
      </c>
      <c r="I16" s="13" t="s">
        <v>70</v>
      </c>
      <c r="J16" s="13">
        <v>7306307209</v>
      </c>
      <c r="K16" s="13"/>
      <c r="L16" s="16"/>
      <c r="M16" s="16"/>
    </row>
    <row r="17" spans="1:13" x14ac:dyDescent="0.2">
      <c r="A17" s="13">
        <v>11</v>
      </c>
      <c r="B17" s="14" t="s">
        <v>88</v>
      </c>
      <c r="C17" s="14" t="s">
        <v>68</v>
      </c>
      <c r="D17" s="15" t="s">
        <v>50</v>
      </c>
      <c r="E17" s="13" t="s">
        <v>132</v>
      </c>
      <c r="F17" s="13">
        <v>2</v>
      </c>
      <c r="G17" s="13">
        <v>72.166600000000003</v>
      </c>
      <c r="H17" s="13">
        <f t="shared" si="0"/>
        <v>144.33320000000001</v>
      </c>
      <c r="I17" s="13" t="s">
        <v>72</v>
      </c>
      <c r="J17" s="13">
        <v>7307931900</v>
      </c>
      <c r="K17" s="13"/>
      <c r="L17" s="16"/>
      <c r="M17" s="16"/>
    </row>
    <row r="18" spans="1:13" x14ac:dyDescent="0.2">
      <c r="A18" s="13">
        <v>12</v>
      </c>
      <c r="B18" s="14" t="s">
        <v>88</v>
      </c>
      <c r="C18" s="14" t="s">
        <v>68</v>
      </c>
      <c r="D18" s="15" t="s">
        <v>32</v>
      </c>
      <c r="E18" s="13" t="s">
        <v>132</v>
      </c>
      <c r="F18" s="13">
        <v>2</v>
      </c>
      <c r="G18" s="13">
        <v>56.724200000000003</v>
      </c>
      <c r="H18" s="13">
        <f t="shared" si="0"/>
        <v>113.44840000000001</v>
      </c>
      <c r="I18" s="13" t="s">
        <v>72</v>
      </c>
      <c r="J18" s="13">
        <v>7307931900</v>
      </c>
      <c r="K18" s="13"/>
      <c r="L18" s="16"/>
      <c r="M18" s="16"/>
    </row>
    <row r="19" spans="1:13" ht="24" x14ac:dyDescent="0.2">
      <c r="A19" s="13">
        <v>13</v>
      </c>
      <c r="B19" s="14" t="s">
        <v>88</v>
      </c>
      <c r="C19" s="14" t="s">
        <v>68</v>
      </c>
      <c r="D19" s="15" t="s">
        <v>87</v>
      </c>
      <c r="E19" s="13" t="s">
        <v>132</v>
      </c>
      <c r="F19" s="13">
        <v>1</v>
      </c>
      <c r="G19" s="13">
        <v>32.770000000000003</v>
      </c>
      <c r="H19" s="13">
        <f t="shared" si="0"/>
        <v>32.770000000000003</v>
      </c>
      <c r="I19" s="13" t="s">
        <v>72</v>
      </c>
      <c r="J19" s="13">
        <v>7307931900</v>
      </c>
      <c r="K19" s="13"/>
      <c r="L19" s="16"/>
      <c r="M19" s="16"/>
    </row>
    <row r="20" spans="1:13" ht="24" x14ac:dyDescent="0.2">
      <c r="A20" s="13">
        <v>14</v>
      </c>
      <c r="B20" s="14" t="s">
        <v>88</v>
      </c>
      <c r="C20" s="14" t="s">
        <v>68</v>
      </c>
      <c r="D20" s="15" t="s">
        <v>167</v>
      </c>
      <c r="E20" s="13" t="s">
        <v>132</v>
      </c>
      <c r="F20" s="13">
        <v>1</v>
      </c>
      <c r="G20" s="13">
        <v>25.013000000000002</v>
      </c>
      <c r="H20" s="13">
        <f t="shared" si="0"/>
        <v>25.013000000000002</v>
      </c>
      <c r="I20" s="13" t="s">
        <v>72</v>
      </c>
      <c r="J20" s="13">
        <v>7307931900</v>
      </c>
      <c r="K20" s="13"/>
      <c r="L20" s="16"/>
      <c r="M20" s="16"/>
    </row>
    <row r="21" spans="1:13" ht="24" x14ac:dyDescent="0.2">
      <c r="A21" s="13">
        <v>15</v>
      </c>
      <c r="B21" s="14" t="s">
        <v>88</v>
      </c>
      <c r="C21" s="14" t="s">
        <v>68</v>
      </c>
      <c r="D21" s="15" t="s">
        <v>130</v>
      </c>
      <c r="E21" s="13" t="s">
        <v>132</v>
      </c>
      <c r="F21" s="13">
        <v>1</v>
      </c>
      <c r="G21" s="13">
        <v>21.181000000000001</v>
      </c>
      <c r="H21" s="13">
        <f t="shared" si="0"/>
        <v>21.181000000000001</v>
      </c>
      <c r="I21" s="13" t="s">
        <v>72</v>
      </c>
      <c r="J21" s="13">
        <v>7307931900</v>
      </c>
      <c r="K21" s="13"/>
      <c r="L21" s="16"/>
      <c r="M21" s="16"/>
    </row>
    <row r="22" spans="1:13" ht="24" x14ac:dyDescent="0.2">
      <c r="A22" s="13">
        <v>16</v>
      </c>
      <c r="B22" s="14" t="s">
        <v>88</v>
      </c>
      <c r="C22" s="14" t="s">
        <v>68</v>
      </c>
      <c r="D22" s="15" t="s">
        <v>46</v>
      </c>
      <c r="E22" s="13" t="s">
        <v>132</v>
      </c>
      <c r="F22" s="13">
        <v>1</v>
      </c>
      <c r="G22" s="13">
        <v>14.542</v>
      </c>
      <c r="H22" s="13">
        <f t="shared" si="0"/>
        <v>14.542</v>
      </c>
      <c r="I22" s="13" t="s">
        <v>72</v>
      </c>
      <c r="J22" s="13">
        <v>7307931900</v>
      </c>
      <c r="K22" s="13"/>
      <c r="L22" s="16"/>
      <c r="M22" s="16"/>
    </row>
    <row r="23" spans="1:13" ht="24" x14ac:dyDescent="0.2">
      <c r="A23" s="13">
        <v>17</v>
      </c>
      <c r="B23" s="14" t="s">
        <v>88</v>
      </c>
      <c r="C23" s="14" t="s">
        <v>123</v>
      </c>
      <c r="D23" s="15" t="s">
        <v>2</v>
      </c>
      <c r="E23" s="13" t="s">
        <v>132</v>
      </c>
      <c r="F23" s="13">
        <v>1</v>
      </c>
      <c r="G23" s="13">
        <v>45.171999999999997</v>
      </c>
      <c r="H23" s="13">
        <f t="shared" si="0"/>
        <v>45.171999999999997</v>
      </c>
      <c r="I23" s="13" t="s">
        <v>72</v>
      </c>
      <c r="J23" s="13">
        <v>7307931100</v>
      </c>
      <c r="K23" s="13"/>
      <c r="L23" s="16"/>
      <c r="M23" s="16"/>
    </row>
    <row r="24" spans="1:13" x14ac:dyDescent="0.2">
      <c r="A24" s="13">
        <v>18</v>
      </c>
      <c r="B24" s="14" t="s">
        <v>88</v>
      </c>
      <c r="C24" s="14" t="s">
        <v>123</v>
      </c>
      <c r="D24" s="15" t="s">
        <v>134</v>
      </c>
      <c r="E24" s="13" t="s">
        <v>132</v>
      </c>
      <c r="F24" s="13">
        <v>1</v>
      </c>
      <c r="G24" s="13">
        <v>28.803999999999998</v>
      </c>
      <c r="H24" s="13">
        <f t="shared" si="0"/>
        <v>28.803999999999998</v>
      </c>
      <c r="I24" s="13" t="s">
        <v>72</v>
      </c>
      <c r="J24" s="13">
        <v>7307931100</v>
      </c>
      <c r="K24" s="13"/>
      <c r="L24" s="16"/>
      <c r="M24" s="16"/>
    </row>
    <row r="25" spans="1:13" ht="24" x14ac:dyDescent="0.2">
      <c r="A25" s="13">
        <v>19</v>
      </c>
      <c r="B25" s="14" t="s">
        <v>88</v>
      </c>
      <c r="C25" s="14" t="s">
        <v>123</v>
      </c>
      <c r="D25" s="15" t="s">
        <v>84</v>
      </c>
      <c r="E25" s="13" t="s">
        <v>132</v>
      </c>
      <c r="F25" s="13">
        <v>1</v>
      </c>
      <c r="G25" s="13">
        <v>44.527999999999999</v>
      </c>
      <c r="H25" s="13">
        <f t="shared" si="0"/>
        <v>44.527999999999999</v>
      </c>
      <c r="I25" s="13" t="s">
        <v>72</v>
      </c>
      <c r="J25" s="13">
        <v>7307931100</v>
      </c>
      <c r="K25" s="13"/>
      <c r="L25" s="16"/>
      <c r="M25" s="16"/>
    </row>
    <row r="26" spans="1:13" x14ac:dyDescent="0.2">
      <c r="A26" s="13">
        <v>20</v>
      </c>
      <c r="B26" s="14" t="s">
        <v>88</v>
      </c>
      <c r="C26" s="14" t="s">
        <v>123</v>
      </c>
      <c r="D26" s="15" t="s">
        <v>89</v>
      </c>
      <c r="E26" s="13" t="s">
        <v>132</v>
      </c>
      <c r="F26" s="13">
        <v>1</v>
      </c>
      <c r="G26" s="13">
        <v>28.553000000000001</v>
      </c>
      <c r="H26" s="13">
        <f t="shared" si="0"/>
        <v>28.553000000000001</v>
      </c>
      <c r="I26" s="13" t="s">
        <v>72</v>
      </c>
      <c r="J26" s="13">
        <v>7307931100</v>
      </c>
      <c r="K26" s="13"/>
      <c r="L26" s="16"/>
      <c r="M26" s="16"/>
    </row>
    <row r="27" spans="1:13" x14ac:dyDescent="0.2">
      <c r="A27" s="13">
        <v>21</v>
      </c>
      <c r="B27" s="14" t="s">
        <v>88</v>
      </c>
      <c r="C27" s="14" t="s">
        <v>123</v>
      </c>
      <c r="D27" s="15" t="s">
        <v>145</v>
      </c>
      <c r="E27" s="13" t="s">
        <v>132</v>
      </c>
      <c r="F27" s="13">
        <v>6</v>
      </c>
      <c r="G27" s="13">
        <v>32.337000000000003</v>
      </c>
      <c r="H27" s="13">
        <f t="shared" si="0"/>
        <v>194.02200000000002</v>
      </c>
      <c r="I27" s="13" t="s">
        <v>72</v>
      </c>
      <c r="J27" s="13">
        <v>7307931100</v>
      </c>
      <c r="K27" s="13"/>
      <c r="L27" s="16"/>
      <c r="M27" s="16"/>
    </row>
    <row r="28" spans="1:13" ht="24" x14ac:dyDescent="0.2">
      <c r="A28" s="13">
        <v>22</v>
      </c>
      <c r="B28" s="14" t="s">
        <v>88</v>
      </c>
      <c r="C28" s="14" t="s">
        <v>123</v>
      </c>
      <c r="D28" s="15" t="s">
        <v>65</v>
      </c>
      <c r="E28" s="13" t="s">
        <v>132</v>
      </c>
      <c r="F28" s="13">
        <v>6</v>
      </c>
      <c r="G28" s="13">
        <v>18.940999999999999</v>
      </c>
      <c r="H28" s="13">
        <f t="shared" si="0"/>
        <v>113.64599999999999</v>
      </c>
      <c r="I28" s="13" t="s">
        <v>72</v>
      </c>
      <c r="J28" s="13">
        <v>7307931100</v>
      </c>
      <c r="K28" s="13"/>
      <c r="L28" s="16"/>
      <c r="M28" s="16"/>
    </row>
    <row r="29" spans="1:13" x14ac:dyDescent="0.2">
      <c r="A29" s="13">
        <v>23</v>
      </c>
      <c r="B29" s="14" t="s">
        <v>88</v>
      </c>
      <c r="C29" s="14" t="s">
        <v>123</v>
      </c>
      <c r="D29" s="15" t="s">
        <v>13</v>
      </c>
      <c r="E29" s="13" t="s">
        <v>132</v>
      </c>
      <c r="F29" s="13">
        <v>1</v>
      </c>
      <c r="G29" s="13">
        <v>34.468000000000004</v>
      </c>
      <c r="H29" s="13">
        <f t="shared" si="0"/>
        <v>34.468000000000004</v>
      </c>
      <c r="I29" s="13" t="s">
        <v>72</v>
      </c>
      <c r="J29" s="13">
        <v>7307931100</v>
      </c>
      <c r="K29" s="13"/>
      <c r="L29" s="16"/>
      <c r="M29" s="16"/>
    </row>
    <row r="30" spans="1:13" ht="24" x14ac:dyDescent="0.2">
      <c r="A30" s="13">
        <v>24</v>
      </c>
      <c r="B30" s="14" t="s">
        <v>88</v>
      </c>
      <c r="C30" s="14" t="s">
        <v>123</v>
      </c>
      <c r="D30" s="15" t="s">
        <v>125</v>
      </c>
      <c r="E30" s="13" t="s">
        <v>132</v>
      </c>
      <c r="F30" s="13">
        <v>1</v>
      </c>
      <c r="G30" s="13">
        <v>19.715</v>
      </c>
      <c r="H30" s="13">
        <f t="shared" si="0"/>
        <v>19.715</v>
      </c>
      <c r="I30" s="13" t="s">
        <v>72</v>
      </c>
      <c r="J30" s="13">
        <v>7307931100</v>
      </c>
      <c r="K30" s="13"/>
      <c r="L30" s="16"/>
      <c r="M30" s="16"/>
    </row>
    <row r="31" spans="1:13" x14ac:dyDescent="0.2">
      <c r="A31" s="13">
        <v>25</v>
      </c>
      <c r="B31" s="14" t="s">
        <v>88</v>
      </c>
      <c r="C31" s="14" t="s">
        <v>123</v>
      </c>
      <c r="D31" s="15" t="s">
        <v>19</v>
      </c>
      <c r="E31" s="13" t="s">
        <v>132</v>
      </c>
      <c r="F31" s="13">
        <v>1</v>
      </c>
      <c r="G31" s="13">
        <v>33.826999999999998</v>
      </c>
      <c r="H31" s="13">
        <f t="shared" si="0"/>
        <v>33.826999999999998</v>
      </c>
      <c r="I31" s="13" t="s">
        <v>72</v>
      </c>
      <c r="J31" s="13">
        <v>7307931100</v>
      </c>
      <c r="K31" s="13"/>
      <c r="L31" s="16"/>
      <c r="M31" s="16"/>
    </row>
    <row r="32" spans="1:13" ht="24" x14ac:dyDescent="0.2">
      <c r="A32" s="13">
        <v>26</v>
      </c>
      <c r="B32" s="14" t="s">
        <v>88</v>
      </c>
      <c r="C32" s="14" t="s">
        <v>123</v>
      </c>
      <c r="D32" s="15" t="s">
        <v>61</v>
      </c>
      <c r="E32" s="13" t="s">
        <v>132</v>
      </c>
      <c r="F32" s="13">
        <v>1</v>
      </c>
      <c r="G32" s="13">
        <v>19.486000000000001</v>
      </c>
      <c r="H32" s="13">
        <f t="shared" si="0"/>
        <v>19.486000000000001</v>
      </c>
      <c r="I32" s="13" t="s">
        <v>72</v>
      </c>
      <c r="J32" s="13">
        <v>7307931100</v>
      </c>
      <c r="K32" s="13"/>
      <c r="L32" s="16"/>
      <c r="M32" s="16"/>
    </row>
    <row r="33" spans="1:13" x14ac:dyDescent="0.2">
      <c r="A33" s="13">
        <v>27</v>
      </c>
      <c r="B33" s="14" t="s">
        <v>88</v>
      </c>
      <c r="C33" s="14" t="s">
        <v>123</v>
      </c>
      <c r="D33" s="15" t="s">
        <v>58</v>
      </c>
      <c r="E33" s="13" t="s">
        <v>132</v>
      </c>
      <c r="F33" s="13">
        <v>2</v>
      </c>
      <c r="G33" s="13">
        <v>104.145</v>
      </c>
      <c r="H33" s="13">
        <f t="shared" si="0"/>
        <v>208.29</v>
      </c>
      <c r="I33" s="13" t="s">
        <v>72</v>
      </c>
      <c r="J33" s="13">
        <v>7307931100</v>
      </c>
      <c r="K33" s="13"/>
      <c r="L33" s="16"/>
      <c r="M33" s="16"/>
    </row>
    <row r="34" spans="1:13" x14ac:dyDescent="0.2">
      <c r="A34" s="13">
        <v>28</v>
      </c>
      <c r="B34" s="14" t="s">
        <v>88</v>
      </c>
      <c r="C34" s="14" t="s">
        <v>123</v>
      </c>
      <c r="D34" s="15" t="s">
        <v>135</v>
      </c>
      <c r="E34" s="13" t="s">
        <v>132</v>
      </c>
      <c r="F34" s="13">
        <v>2</v>
      </c>
      <c r="G34" s="13">
        <v>103.461</v>
      </c>
      <c r="H34" s="13">
        <f t="shared" si="0"/>
        <v>206.922</v>
      </c>
      <c r="I34" s="13" t="s">
        <v>72</v>
      </c>
      <c r="J34" s="13">
        <v>7307931100</v>
      </c>
      <c r="K34" s="13"/>
      <c r="L34" s="16"/>
      <c r="M34" s="16"/>
    </row>
    <row r="35" spans="1:13" x14ac:dyDescent="0.2">
      <c r="A35" s="13">
        <v>29</v>
      </c>
      <c r="B35" s="14" t="s">
        <v>88</v>
      </c>
      <c r="C35" s="14" t="s">
        <v>123</v>
      </c>
      <c r="D35" s="15" t="s">
        <v>157</v>
      </c>
      <c r="E35" s="13" t="s">
        <v>132</v>
      </c>
      <c r="F35" s="13">
        <v>20</v>
      </c>
      <c r="G35" s="13">
        <v>71.954999999999998</v>
      </c>
      <c r="H35" s="13">
        <f t="shared" si="0"/>
        <v>1439.1</v>
      </c>
      <c r="I35" s="13" t="s">
        <v>72</v>
      </c>
      <c r="J35" s="13">
        <v>7307931100</v>
      </c>
      <c r="K35" s="13"/>
      <c r="L35" s="16"/>
      <c r="M35" s="16"/>
    </row>
    <row r="36" spans="1:13" x14ac:dyDescent="0.2">
      <c r="A36" s="13">
        <v>30</v>
      </c>
      <c r="B36" s="14" t="s">
        <v>88</v>
      </c>
      <c r="C36" s="14" t="s">
        <v>123</v>
      </c>
      <c r="D36" s="15" t="s">
        <v>105</v>
      </c>
      <c r="E36" s="13" t="s">
        <v>132</v>
      </c>
      <c r="F36" s="13">
        <v>2</v>
      </c>
      <c r="G36" s="13">
        <v>79.998999999999995</v>
      </c>
      <c r="H36" s="13">
        <f t="shared" si="0"/>
        <v>159.99799999999999</v>
      </c>
      <c r="I36" s="13" t="s">
        <v>72</v>
      </c>
      <c r="J36" s="13">
        <v>7307931100</v>
      </c>
      <c r="K36" s="13"/>
      <c r="L36" s="16"/>
      <c r="M36" s="16"/>
    </row>
    <row r="37" spans="1:13" x14ac:dyDescent="0.2">
      <c r="A37" s="13">
        <v>31</v>
      </c>
      <c r="B37" s="14" t="s">
        <v>88</v>
      </c>
      <c r="C37" s="14" t="s">
        <v>123</v>
      </c>
      <c r="D37" s="15" t="s">
        <v>37</v>
      </c>
      <c r="E37" s="13" t="s">
        <v>132</v>
      </c>
      <c r="F37" s="13">
        <v>2</v>
      </c>
      <c r="G37" s="13">
        <v>77.620999999999995</v>
      </c>
      <c r="H37" s="13">
        <f t="shared" si="0"/>
        <v>155.24199999999999</v>
      </c>
      <c r="I37" s="13" t="s">
        <v>72</v>
      </c>
      <c r="J37" s="13">
        <v>7307931100</v>
      </c>
      <c r="K37" s="13"/>
      <c r="L37" s="16"/>
      <c r="M37" s="16"/>
    </row>
    <row r="38" spans="1:13" ht="24" x14ac:dyDescent="0.2">
      <c r="A38" s="13">
        <v>32</v>
      </c>
      <c r="B38" s="14" t="s">
        <v>88</v>
      </c>
      <c r="C38" s="14" t="s">
        <v>158</v>
      </c>
      <c r="D38" s="15" t="s">
        <v>11</v>
      </c>
      <c r="E38" s="13" t="s">
        <v>132</v>
      </c>
      <c r="F38" s="13">
        <v>1</v>
      </c>
      <c r="G38" s="13">
        <v>52.156199999999998</v>
      </c>
      <c r="H38" s="13">
        <f t="shared" si="0"/>
        <v>52.156199999999998</v>
      </c>
      <c r="I38" s="13" t="s">
        <v>72</v>
      </c>
      <c r="J38" s="13">
        <v>7307931900</v>
      </c>
      <c r="K38" s="13"/>
      <c r="L38" s="16"/>
      <c r="M38" s="16"/>
    </row>
    <row r="39" spans="1:13" ht="24" x14ac:dyDescent="0.2">
      <c r="A39" s="13">
        <v>33</v>
      </c>
      <c r="B39" s="14" t="s">
        <v>88</v>
      </c>
      <c r="C39" s="14" t="s">
        <v>158</v>
      </c>
      <c r="D39" s="15" t="s">
        <v>147</v>
      </c>
      <c r="E39" s="13" t="s">
        <v>132</v>
      </c>
      <c r="F39" s="13">
        <v>4</v>
      </c>
      <c r="G39" s="13">
        <v>40.309800000000003</v>
      </c>
      <c r="H39" s="13">
        <f t="shared" ref="H39:H70" si="1">G39*F39</f>
        <v>161.23920000000001</v>
      </c>
      <c r="I39" s="13" t="s">
        <v>72</v>
      </c>
      <c r="J39" s="13">
        <v>7307931900</v>
      </c>
      <c r="K39" s="13"/>
      <c r="L39" s="16"/>
      <c r="M39" s="16"/>
    </row>
    <row r="40" spans="1:13" ht="24" x14ac:dyDescent="0.2">
      <c r="A40" s="13">
        <v>34</v>
      </c>
      <c r="B40" s="14" t="s">
        <v>88</v>
      </c>
      <c r="C40" s="14" t="s">
        <v>158</v>
      </c>
      <c r="D40" s="15" t="s">
        <v>91</v>
      </c>
      <c r="E40" s="13" t="s">
        <v>132</v>
      </c>
      <c r="F40" s="13">
        <v>1</v>
      </c>
      <c r="G40" s="13">
        <v>34.239400000000003</v>
      </c>
      <c r="H40" s="13">
        <f t="shared" si="1"/>
        <v>34.239400000000003</v>
      </c>
      <c r="I40" s="13" t="s">
        <v>72</v>
      </c>
      <c r="J40" s="13">
        <v>7307931900</v>
      </c>
      <c r="K40" s="13"/>
      <c r="L40" s="16"/>
      <c r="M40" s="16"/>
    </row>
    <row r="41" spans="1:13" ht="24" x14ac:dyDescent="0.2">
      <c r="A41" s="13">
        <v>35</v>
      </c>
      <c r="B41" s="14" t="s">
        <v>88</v>
      </c>
      <c r="C41" s="14" t="s">
        <v>158</v>
      </c>
      <c r="D41" s="15" t="s">
        <v>156</v>
      </c>
      <c r="E41" s="13" t="s">
        <v>132</v>
      </c>
      <c r="F41" s="13">
        <v>6</v>
      </c>
      <c r="G41" s="13">
        <v>23.883600000000001</v>
      </c>
      <c r="H41" s="13">
        <f t="shared" si="1"/>
        <v>143.30160000000001</v>
      </c>
      <c r="I41" s="13" t="s">
        <v>72</v>
      </c>
      <c r="J41" s="13">
        <v>7307931900</v>
      </c>
      <c r="K41" s="13"/>
      <c r="L41" s="16"/>
      <c r="M41" s="16"/>
    </row>
    <row r="42" spans="1:13" ht="24" x14ac:dyDescent="0.2">
      <c r="A42" s="13">
        <v>36</v>
      </c>
      <c r="B42" s="14" t="s">
        <v>88</v>
      </c>
      <c r="C42" s="14" t="s">
        <v>158</v>
      </c>
      <c r="D42" s="15" t="s">
        <v>67</v>
      </c>
      <c r="E42" s="13" t="s">
        <v>132</v>
      </c>
      <c r="F42" s="13">
        <v>2</v>
      </c>
      <c r="G42" s="13">
        <v>20.368400000000001</v>
      </c>
      <c r="H42" s="13">
        <f t="shared" si="1"/>
        <v>40.736800000000002</v>
      </c>
      <c r="I42" s="13" t="s">
        <v>72</v>
      </c>
      <c r="J42" s="13">
        <v>7307931900</v>
      </c>
      <c r="K42" s="13"/>
      <c r="L42" s="16"/>
      <c r="M42" s="16"/>
    </row>
    <row r="43" spans="1:13" ht="24" x14ac:dyDescent="0.2">
      <c r="A43" s="13">
        <v>37</v>
      </c>
      <c r="B43" s="14" t="s">
        <v>88</v>
      </c>
      <c r="C43" s="14" t="s">
        <v>158</v>
      </c>
      <c r="D43" s="15" t="s">
        <v>106</v>
      </c>
      <c r="E43" s="13" t="s">
        <v>132</v>
      </c>
      <c r="F43" s="13">
        <v>2</v>
      </c>
      <c r="G43" s="13">
        <v>15.727</v>
      </c>
      <c r="H43" s="13">
        <f t="shared" si="1"/>
        <v>31.454000000000001</v>
      </c>
      <c r="I43" s="13" t="s">
        <v>72</v>
      </c>
      <c r="J43" s="13">
        <v>7307931900</v>
      </c>
      <c r="K43" s="13"/>
      <c r="L43" s="16"/>
      <c r="M43" s="16"/>
    </row>
    <row r="44" spans="1:13" x14ac:dyDescent="0.2">
      <c r="A44" s="13">
        <v>38</v>
      </c>
      <c r="B44" s="14" t="s">
        <v>88</v>
      </c>
      <c r="C44" s="14" t="s">
        <v>158</v>
      </c>
      <c r="D44" s="15" t="s">
        <v>117</v>
      </c>
      <c r="E44" s="13" t="s">
        <v>132</v>
      </c>
      <c r="F44" s="13">
        <v>2</v>
      </c>
      <c r="G44" s="13">
        <v>13.248799999999999</v>
      </c>
      <c r="H44" s="13">
        <f t="shared" si="1"/>
        <v>26.497599999999998</v>
      </c>
      <c r="I44" s="13" t="s">
        <v>70</v>
      </c>
      <c r="J44" s="13">
        <v>7307931900</v>
      </c>
      <c r="K44" s="13"/>
      <c r="L44" s="16"/>
      <c r="M44" s="16"/>
    </row>
    <row r="45" spans="1:13" x14ac:dyDescent="0.2">
      <c r="A45" s="13">
        <v>39</v>
      </c>
      <c r="B45" s="14" t="s">
        <v>88</v>
      </c>
      <c r="C45" s="14" t="s">
        <v>158</v>
      </c>
      <c r="D45" s="15" t="s">
        <v>97</v>
      </c>
      <c r="E45" s="13" t="s">
        <v>132</v>
      </c>
      <c r="F45" s="13">
        <v>2</v>
      </c>
      <c r="G45" s="13">
        <v>113.4007</v>
      </c>
      <c r="H45" s="13">
        <f t="shared" si="1"/>
        <v>226.8014</v>
      </c>
      <c r="I45" s="13" t="s">
        <v>72</v>
      </c>
      <c r="J45" s="13">
        <v>7307931900</v>
      </c>
      <c r="K45" s="13"/>
      <c r="L45" s="16"/>
      <c r="M45" s="16"/>
    </row>
    <row r="46" spans="1:13" x14ac:dyDescent="0.2">
      <c r="A46" s="13">
        <v>40</v>
      </c>
      <c r="B46" s="14" t="s">
        <v>88</v>
      </c>
      <c r="C46" s="14" t="s">
        <v>158</v>
      </c>
      <c r="D46" s="15" t="s">
        <v>9</v>
      </c>
      <c r="E46" s="13" t="s">
        <v>132</v>
      </c>
      <c r="F46" s="13">
        <v>16</v>
      </c>
      <c r="G46" s="13">
        <v>88.433300000000003</v>
      </c>
      <c r="H46" s="13">
        <f t="shared" si="1"/>
        <v>1414.9328</v>
      </c>
      <c r="I46" s="13" t="s">
        <v>72</v>
      </c>
      <c r="J46" s="13">
        <v>7307931900</v>
      </c>
      <c r="K46" s="13"/>
      <c r="L46" s="16"/>
      <c r="M46" s="16"/>
    </row>
    <row r="47" spans="1:13" x14ac:dyDescent="0.2">
      <c r="A47" s="13">
        <v>41</v>
      </c>
      <c r="B47" s="14" t="s">
        <v>88</v>
      </c>
      <c r="C47" s="14" t="s">
        <v>158</v>
      </c>
      <c r="D47" s="15" t="s">
        <v>4</v>
      </c>
      <c r="E47" s="13" t="s">
        <v>132</v>
      </c>
      <c r="F47" s="13">
        <v>6</v>
      </c>
      <c r="G47" s="13">
        <v>39.510800000000003</v>
      </c>
      <c r="H47" s="13">
        <f t="shared" si="1"/>
        <v>237.06480000000002</v>
      </c>
      <c r="I47" s="13" t="s">
        <v>72</v>
      </c>
      <c r="J47" s="13">
        <v>7307931900</v>
      </c>
      <c r="K47" s="13"/>
      <c r="L47" s="16"/>
      <c r="M47" s="16"/>
    </row>
    <row r="48" spans="1:13" x14ac:dyDescent="0.2">
      <c r="A48" s="13">
        <v>42</v>
      </c>
      <c r="B48" s="14" t="s">
        <v>88</v>
      </c>
      <c r="C48" s="14" t="s">
        <v>118</v>
      </c>
      <c r="D48" s="15" t="s">
        <v>82</v>
      </c>
      <c r="E48" s="13" t="s">
        <v>132</v>
      </c>
      <c r="F48" s="13">
        <v>2</v>
      </c>
      <c r="G48" s="13">
        <v>6.2881</v>
      </c>
      <c r="H48" s="13">
        <f t="shared" si="1"/>
        <v>12.5762</v>
      </c>
      <c r="I48" s="13" t="s">
        <v>72</v>
      </c>
      <c r="J48" s="13">
        <v>7307931900</v>
      </c>
      <c r="K48" s="13"/>
      <c r="L48" s="16"/>
      <c r="M48" s="16"/>
    </row>
    <row r="49" spans="1:13" x14ac:dyDescent="0.2">
      <c r="A49" s="13">
        <v>43</v>
      </c>
      <c r="B49" s="14" t="s">
        <v>88</v>
      </c>
      <c r="C49" s="14" t="s">
        <v>118</v>
      </c>
      <c r="D49" s="15" t="s">
        <v>77</v>
      </c>
      <c r="E49" s="13" t="s">
        <v>132</v>
      </c>
      <c r="F49" s="13">
        <v>2</v>
      </c>
      <c r="G49" s="13">
        <v>5.1668000000000003</v>
      </c>
      <c r="H49" s="13">
        <f t="shared" si="1"/>
        <v>10.333600000000001</v>
      </c>
      <c r="I49" s="13" t="s">
        <v>70</v>
      </c>
      <c r="J49" s="13">
        <v>7307931900</v>
      </c>
      <c r="K49" s="13"/>
      <c r="L49" s="16"/>
      <c r="M49" s="16"/>
    </row>
    <row r="50" spans="1:13" x14ac:dyDescent="0.2">
      <c r="A50" s="13">
        <v>44</v>
      </c>
      <c r="B50" s="14" t="s">
        <v>88</v>
      </c>
      <c r="C50" s="14" t="s">
        <v>75</v>
      </c>
      <c r="D50" s="15" t="s">
        <v>92</v>
      </c>
      <c r="E50" s="13" t="s">
        <v>132</v>
      </c>
      <c r="F50" s="13">
        <v>2</v>
      </c>
      <c r="G50" s="13">
        <v>163.54920000000001</v>
      </c>
      <c r="H50" s="13">
        <f t="shared" si="1"/>
        <v>327.09840000000003</v>
      </c>
      <c r="I50" s="13" t="s">
        <v>72</v>
      </c>
      <c r="J50" s="13">
        <v>7307931900</v>
      </c>
      <c r="K50" s="13"/>
      <c r="L50" s="16"/>
      <c r="M50" s="16"/>
    </row>
    <row r="51" spans="1:13" x14ac:dyDescent="0.2">
      <c r="A51" s="13">
        <v>45</v>
      </c>
      <c r="B51" s="14" t="s">
        <v>88</v>
      </c>
      <c r="C51" s="14" t="s">
        <v>75</v>
      </c>
      <c r="D51" s="15" t="s">
        <v>59</v>
      </c>
      <c r="E51" s="13" t="s">
        <v>132</v>
      </c>
      <c r="F51" s="13">
        <v>8</v>
      </c>
      <c r="G51" s="13">
        <v>116.82550000000001</v>
      </c>
      <c r="H51" s="13">
        <f t="shared" si="1"/>
        <v>934.60400000000004</v>
      </c>
      <c r="I51" s="13" t="s">
        <v>72</v>
      </c>
      <c r="J51" s="13">
        <v>7307931900</v>
      </c>
      <c r="K51" s="13"/>
      <c r="L51" s="16"/>
      <c r="M51" s="16"/>
    </row>
    <row r="52" spans="1:13" x14ac:dyDescent="0.2">
      <c r="A52" s="13">
        <v>46</v>
      </c>
      <c r="B52" s="14" t="s">
        <v>88</v>
      </c>
      <c r="C52" s="14" t="s">
        <v>75</v>
      </c>
      <c r="D52" s="15" t="s">
        <v>20</v>
      </c>
      <c r="E52" s="13" t="s">
        <v>132</v>
      </c>
      <c r="F52" s="13">
        <v>3</v>
      </c>
      <c r="G52" s="13">
        <v>50.0779</v>
      </c>
      <c r="H52" s="13">
        <f t="shared" si="1"/>
        <v>150.2337</v>
      </c>
      <c r="I52" s="13" t="s">
        <v>72</v>
      </c>
      <c r="J52" s="13">
        <v>7307931900</v>
      </c>
      <c r="K52" s="13"/>
      <c r="L52" s="16"/>
      <c r="M52" s="16"/>
    </row>
    <row r="53" spans="1:13" x14ac:dyDescent="0.2">
      <c r="A53" s="13">
        <v>47</v>
      </c>
      <c r="B53" s="14" t="s">
        <v>88</v>
      </c>
      <c r="C53" s="14" t="s">
        <v>75</v>
      </c>
      <c r="D53" s="15" t="s">
        <v>98</v>
      </c>
      <c r="E53" s="13" t="s">
        <v>132</v>
      </c>
      <c r="F53" s="13">
        <v>1</v>
      </c>
      <c r="G53" s="13">
        <v>70.972700000000003</v>
      </c>
      <c r="H53" s="13">
        <f t="shared" si="1"/>
        <v>70.972700000000003</v>
      </c>
      <c r="I53" s="13" t="s">
        <v>72</v>
      </c>
      <c r="J53" s="13">
        <v>7307931900</v>
      </c>
      <c r="K53" s="13"/>
      <c r="L53" s="16"/>
      <c r="M53" s="16"/>
    </row>
    <row r="54" spans="1:13" x14ac:dyDescent="0.2">
      <c r="A54" s="13">
        <v>48</v>
      </c>
      <c r="B54" s="14" t="s">
        <v>88</v>
      </c>
      <c r="C54" s="14" t="s">
        <v>75</v>
      </c>
      <c r="D54" s="15" t="s">
        <v>137</v>
      </c>
      <c r="E54" s="13" t="s">
        <v>132</v>
      </c>
      <c r="F54" s="13">
        <v>3</v>
      </c>
      <c r="G54" s="13">
        <v>53.906799999999997</v>
      </c>
      <c r="H54" s="13">
        <f t="shared" si="1"/>
        <v>161.72039999999998</v>
      </c>
      <c r="I54" s="13" t="s">
        <v>72</v>
      </c>
      <c r="J54" s="13">
        <v>7307931900</v>
      </c>
      <c r="K54" s="13"/>
      <c r="L54" s="16"/>
      <c r="M54" s="16"/>
    </row>
    <row r="55" spans="1:13" x14ac:dyDescent="0.2">
      <c r="A55" s="13">
        <v>49</v>
      </c>
      <c r="B55" s="14" t="s">
        <v>88</v>
      </c>
      <c r="C55" s="14" t="s">
        <v>75</v>
      </c>
      <c r="D55" s="15" t="s">
        <v>115</v>
      </c>
      <c r="E55" s="13" t="s">
        <v>132</v>
      </c>
      <c r="F55" s="13">
        <v>1</v>
      </c>
      <c r="G55" s="13">
        <v>43.432000000000002</v>
      </c>
      <c r="H55" s="13">
        <f t="shared" si="1"/>
        <v>43.432000000000002</v>
      </c>
      <c r="I55" s="13" t="s">
        <v>72</v>
      </c>
      <c r="J55" s="13">
        <v>7307931900</v>
      </c>
      <c r="K55" s="13"/>
      <c r="L55" s="16"/>
      <c r="M55" s="16"/>
    </row>
    <row r="56" spans="1:13" x14ac:dyDescent="0.2">
      <c r="A56" s="13">
        <v>50</v>
      </c>
      <c r="B56" s="14" t="s">
        <v>88</v>
      </c>
      <c r="C56" s="14" t="s">
        <v>75</v>
      </c>
      <c r="D56" s="15" t="s">
        <v>30</v>
      </c>
      <c r="E56" s="13" t="s">
        <v>132</v>
      </c>
      <c r="F56" s="13">
        <v>3</v>
      </c>
      <c r="G56" s="13">
        <v>32.680500000000002</v>
      </c>
      <c r="H56" s="13">
        <f t="shared" si="1"/>
        <v>98.041500000000013</v>
      </c>
      <c r="I56" s="13" t="s">
        <v>72</v>
      </c>
      <c r="J56" s="13">
        <v>7307931900</v>
      </c>
      <c r="K56" s="13"/>
      <c r="L56" s="16"/>
      <c r="M56" s="16"/>
    </row>
    <row r="57" spans="1:13" x14ac:dyDescent="0.2">
      <c r="A57" s="13">
        <v>51</v>
      </c>
      <c r="B57" s="14" t="s">
        <v>88</v>
      </c>
      <c r="C57" s="14" t="s">
        <v>75</v>
      </c>
      <c r="D57" s="15" t="s">
        <v>86</v>
      </c>
      <c r="E57" s="13" t="s">
        <v>132</v>
      </c>
      <c r="F57" s="13">
        <v>1</v>
      </c>
      <c r="G57" s="13">
        <v>28.1389</v>
      </c>
      <c r="H57" s="13">
        <f t="shared" si="1"/>
        <v>28.1389</v>
      </c>
      <c r="I57" s="13" t="s">
        <v>72</v>
      </c>
      <c r="J57" s="13">
        <v>7307931900</v>
      </c>
      <c r="K57" s="13"/>
      <c r="L57" s="16"/>
      <c r="M57" s="16"/>
    </row>
    <row r="58" spans="1:13" x14ac:dyDescent="0.2">
      <c r="A58" s="13">
        <v>52</v>
      </c>
      <c r="B58" s="14" t="s">
        <v>88</v>
      </c>
      <c r="C58" s="14" t="s">
        <v>75</v>
      </c>
      <c r="D58" s="15" t="s">
        <v>113</v>
      </c>
      <c r="E58" s="13" t="s">
        <v>132</v>
      </c>
      <c r="F58" s="13">
        <v>1</v>
      </c>
      <c r="G58" s="13">
        <v>20.415700000000001</v>
      </c>
      <c r="H58" s="13">
        <f t="shared" si="1"/>
        <v>20.415700000000001</v>
      </c>
      <c r="I58" s="13" t="s">
        <v>70</v>
      </c>
      <c r="J58" s="13">
        <v>7307931900</v>
      </c>
      <c r="K58" s="13"/>
      <c r="L58" s="16"/>
      <c r="M58" s="16"/>
    </row>
    <row r="59" spans="1:13" ht="24" x14ac:dyDescent="0.2">
      <c r="A59" s="13">
        <v>53</v>
      </c>
      <c r="B59" s="14" t="s">
        <v>88</v>
      </c>
      <c r="C59" s="14" t="s">
        <v>116</v>
      </c>
      <c r="D59" s="15" t="s">
        <v>90</v>
      </c>
      <c r="E59" s="13" t="s">
        <v>132</v>
      </c>
      <c r="F59" s="13">
        <v>1</v>
      </c>
      <c r="G59" s="13">
        <v>61.805</v>
      </c>
      <c r="H59" s="13">
        <f t="shared" si="1"/>
        <v>61.805</v>
      </c>
      <c r="I59" s="13" t="s">
        <v>72</v>
      </c>
      <c r="J59" s="13">
        <v>7307931900</v>
      </c>
      <c r="K59" s="13"/>
      <c r="L59" s="16"/>
      <c r="M59" s="16"/>
    </row>
    <row r="60" spans="1:13" ht="24" x14ac:dyDescent="0.2">
      <c r="A60" s="13">
        <v>54</v>
      </c>
      <c r="B60" s="14" t="s">
        <v>88</v>
      </c>
      <c r="C60" s="14" t="s">
        <v>116</v>
      </c>
      <c r="D60" s="15" t="s">
        <v>93</v>
      </c>
      <c r="E60" s="13" t="s">
        <v>132</v>
      </c>
      <c r="F60" s="13">
        <v>1</v>
      </c>
      <c r="G60" s="13">
        <v>65.132999999999996</v>
      </c>
      <c r="H60" s="13">
        <f t="shared" si="1"/>
        <v>65.132999999999996</v>
      </c>
      <c r="I60" s="13" t="s">
        <v>72</v>
      </c>
      <c r="J60" s="13">
        <v>7307931900</v>
      </c>
      <c r="K60" s="13"/>
      <c r="L60" s="16"/>
      <c r="M60" s="16"/>
    </row>
    <row r="61" spans="1:13" ht="24" x14ac:dyDescent="0.2">
      <c r="A61" s="13">
        <v>55</v>
      </c>
      <c r="B61" s="14" t="s">
        <v>88</v>
      </c>
      <c r="C61" s="14" t="s">
        <v>116</v>
      </c>
      <c r="D61" s="15" t="s">
        <v>161</v>
      </c>
      <c r="E61" s="13" t="s">
        <v>132</v>
      </c>
      <c r="F61" s="13">
        <v>1</v>
      </c>
      <c r="G61" s="13">
        <v>29.164000000000001</v>
      </c>
      <c r="H61" s="13">
        <f t="shared" si="1"/>
        <v>29.164000000000001</v>
      </c>
      <c r="I61" s="13" t="s">
        <v>72</v>
      </c>
      <c r="J61" s="13">
        <v>7307931900</v>
      </c>
      <c r="K61" s="13"/>
      <c r="L61" s="16"/>
      <c r="M61" s="16"/>
    </row>
    <row r="62" spans="1:13" ht="24" x14ac:dyDescent="0.2">
      <c r="A62" s="13">
        <v>56</v>
      </c>
      <c r="B62" s="14" t="s">
        <v>88</v>
      </c>
      <c r="C62" s="14" t="s">
        <v>116</v>
      </c>
      <c r="D62" s="15" t="s">
        <v>100</v>
      </c>
      <c r="E62" s="13" t="s">
        <v>132</v>
      </c>
      <c r="F62" s="13">
        <v>1</v>
      </c>
      <c r="G62" s="13">
        <v>17.553999999999998</v>
      </c>
      <c r="H62" s="13">
        <f t="shared" si="1"/>
        <v>17.553999999999998</v>
      </c>
      <c r="I62" s="13" t="s">
        <v>72</v>
      </c>
      <c r="J62" s="13">
        <v>7307931900</v>
      </c>
      <c r="K62" s="13"/>
      <c r="L62" s="16"/>
      <c r="M62" s="16"/>
    </row>
    <row r="63" spans="1:13" ht="24" x14ac:dyDescent="0.2">
      <c r="A63" s="13">
        <v>57</v>
      </c>
      <c r="B63" s="14" t="s">
        <v>88</v>
      </c>
      <c r="C63" s="14" t="s">
        <v>94</v>
      </c>
      <c r="D63" s="15" t="s">
        <v>71</v>
      </c>
      <c r="E63" s="13" t="s">
        <v>132</v>
      </c>
      <c r="F63" s="13">
        <v>2</v>
      </c>
      <c r="G63" s="13">
        <v>23.286999999999999</v>
      </c>
      <c r="H63" s="13">
        <f t="shared" si="1"/>
        <v>46.573999999999998</v>
      </c>
      <c r="I63" s="13" t="s">
        <v>72</v>
      </c>
      <c r="J63" s="13">
        <v>8481808199</v>
      </c>
      <c r="K63" s="13"/>
      <c r="L63" s="16"/>
      <c r="M63" s="16"/>
    </row>
    <row r="64" spans="1:13" ht="24" x14ac:dyDescent="0.2">
      <c r="A64" s="13">
        <v>58</v>
      </c>
      <c r="B64" s="14" t="s">
        <v>88</v>
      </c>
      <c r="C64" s="14" t="s">
        <v>94</v>
      </c>
      <c r="D64" s="15" t="s">
        <v>42</v>
      </c>
      <c r="E64" s="13" t="s">
        <v>132</v>
      </c>
      <c r="F64" s="13">
        <v>2</v>
      </c>
      <c r="G64" s="13">
        <v>15.718</v>
      </c>
      <c r="H64" s="13">
        <f t="shared" si="1"/>
        <v>31.436</v>
      </c>
      <c r="I64" s="13" t="s">
        <v>70</v>
      </c>
      <c r="J64" s="13">
        <v>8481808199</v>
      </c>
      <c r="K64" s="13"/>
      <c r="L64" s="16"/>
      <c r="M64" s="16"/>
    </row>
    <row r="65" spans="1:13" ht="24" x14ac:dyDescent="0.2">
      <c r="A65" s="13">
        <v>59</v>
      </c>
      <c r="B65" s="14" t="s">
        <v>57</v>
      </c>
      <c r="C65" s="14" t="s">
        <v>56</v>
      </c>
      <c r="D65" s="15" t="s">
        <v>21</v>
      </c>
      <c r="E65" s="13" t="s">
        <v>132</v>
      </c>
      <c r="F65" s="13">
        <v>20</v>
      </c>
      <c r="G65" s="13">
        <v>5.6689999999999996</v>
      </c>
      <c r="H65" s="13">
        <f t="shared" si="1"/>
        <v>113.38</v>
      </c>
      <c r="I65" s="13" t="s">
        <v>107</v>
      </c>
      <c r="J65" s="13">
        <v>3917400009</v>
      </c>
      <c r="K65" s="13"/>
      <c r="L65" s="16"/>
      <c r="M65" s="16"/>
    </row>
    <row r="66" spans="1:13" ht="24" x14ac:dyDescent="0.2">
      <c r="A66" s="13">
        <v>60</v>
      </c>
      <c r="B66" s="14" t="s">
        <v>57</v>
      </c>
      <c r="C66" s="14" t="s">
        <v>56</v>
      </c>
      <c r="D66" s="15" t="s">
        <v>63</v>
      </c>
      <c r="E66" s="13" t="s">
        <v>132</v>
      </c>
      <c r="F66" s="13">
        <v>105</v>
      </c>
      <c r="G66" s="13">
        <v>3.3220000000000001</v>
      </c>
      <c r="H66" s="13">
        <f t="shared" si="1"/>
        <v>348.81</v>
      </c>
      <c r="I66" s="13" t="s">
        <v>107</v>
      </c>
      <c r="J66" s="13">
        <v>3917400009</v>
      </c>
      <c r="K66" s="13"/>
      <c r="L66" s="16"/>
      <c r="M66" s="16"/>
    </row>
    <row r="67" spans="1:13" ht="24" x14ac:dyDescent="0.2">
      <c r="A67" s="13">
        <v>61</v>
      </c>
      <c r="B67" s="14" t="s">
        <v>57</v>
      </c>
      <c r="C67" s="14" t="s">
        <v>56</v>
      </c>
      <c r="D67" s="15" t="s">
        <v>29</v>
      </c>
      <c r="E67" s="13" t="s">
        <v>132</v>
      </c>
      <c r="F67" s="13">
        <v>14</v>
      </c>
      <c r="G67" s="13">
        <v>2.1280000000000001</v>
      </c>
      <c r="H67" s="13">
        <f t="shared" si="1"/>
        <v>29.792000000000002</v>
      </c>
      <c r="I67" s="13" t="s">
        <v>107</v>
      </c>
      <c r="J67" s="13">
        <v>3917400009</v>
      </c>
      <c r="K67" s="13"/>
      <c r="L67" s="16"/>
      <c r="M67" s="16"/>
    </row>
    <row r="68" spans="1:13" ht="24" x14ac:dyDescent="0.2">
      <c r="A68" s="13">
        <v>62</v>
      </c>
      <c r="B68" s="14" t="s">
        <v>57</v>
      </c>
      <c r="C68" s="14" t="s">
        <v>56</v>
      </c>
      <c r="D68" s="15" t="s">
        <v>152</v>
      </c>
      <c r="E68" s="13" t="s">
        <v>132</v>
      </c>
      <c r="F68" s="13">
        <v>71</v>
      </c>
      <c r="G68" s="13">
        <v>1.7330000000000001</v>
      </c>
      <c r="H68" s="13">
        <f t="shared" si="1"/>
        <v>123.04300000000001</v>
      </c>
      <c r="I68" s="13" t="s">
        <v>107</v>
      </c>
      <c r="J68" s="13">
        <v>3917400009</v>
      </c>
      <c r="K68" s="13"/>
      <c r="L68" s="16"/>
      <c r="M68" s="16"/>
    </row>
    <row r="69" spans="1:13" ht="24" x14ac:dyDescent="0.2">
      <c r="A69" s="13">
        <v>63</v>
      </c>
      <c r="B69" s="14" t="s">
        <v>57</v>
      </c>
      <c r="C69" s="14" t="s">
        <v>56</v>
      </c>
      <c r="D69" s="15" t="s">
        <v>131</v>
      </c>
      <c r="E69" s="13" t="s">
        <v>132</v>
      </c>
      <c r="F69" s="13">
        <v>14</v>
      </c>
      <c r="G69" s="13">
        <v>1.42</v>
      </c>
      <c r="H69" s="13">
        <f t="shared" si="1"/>
        <v>19.88</v>
      </c>
      <c r="I69" s="13" t="s">
        <v>107</v>
      </c>
      <c r="J69" s="13">
        <v>3917400009</v>
      </c>
      <c r="K69" s="13"/>
      <c r="L69" s="16"/>
      <c r="M69" s="16"/>
    </row>
    <row r="70" spans="1:13" ht="24" x14ac:dyDescent="0.2">
      <c r="A70" s="13">
        <v>64</v>
      </c>
      <c r="B70" s="14" t="s">
        <v>57</v>
      </c>
      <c r="C70" s="14" t="s">
        <v>56</v>
      </c>
      <c r="D70" s="15" t="s">
        <v>111</v>
      </c>
      <c r="E70" s="13" t="s">
        <v>132</v>
      </c>
      <c r="F70" s="13">
        <v>65</v>
      </c>
      <c r="G70" s="13">
        <v>1.0680000000000001</v>
      </c>
      <c r="H70" s="13">
        <f t="shared" si="1"/>
        <v>69.42</v>
      </c>
      <c r="I70" s="13" t="s">
        <v>107</v>
      </c>
      <c r="J70" s="13">
        <v>3917400009</v>
      </c>
      <c r="K70" s="13"/>
      <c r="L70" s="16"/>
      <c r="M70" s="16"/>
    </row>
    <row r="71" spans="1:13" ht="24" x14ac:dyDescent="0.2">
      <c r="A71" s="13">
        <v>65</v>
      </c>
      <c r="B71" s="14" t="s">
        <v>57</v>
      </c>
      <c r="C71" s="14" t="s">
        <v>56</v>
      </c>
      <c r="D71" s="15" t="s">
        <v>60</v>
      </c>
      <c r="E71" s="13" t="s">
        <v>132</v>
      </c>
      <c r="F71" s="13">
        <v>3</v>
      </c>
      <c r="G71" s="13">
        <v>0.93500000000000005</v>
      </c>
      <c r="H71" s="13">
        <f t="shared" ref="H71:H102" si="2">G71*F71</f>
        <v>2.8050000000000002</v>
      </c>
      <c r="I71" s="13" t="s">
        <v>107</v>
      </c>
      <c r="J71" s="13">
        <v>3917400009</v>
      </c>
      <c r="K71" s="13"/>
      <c r="L71" s="16"/>
      <c r="M71" s="16"/>
    </row>
    <row r="72" spans="1:13" ht="24" x14ac:dyDescent="0.2">
      <c r="A72" s="13">
        <v>66</v>
      </c>
      <c r="B72" s="14" t="s">
        <v>57</v>
      </c>
      <c r="C72" s="14" t="s">
        <v>56</v>
      </c>
      <c r="D72" s="15" t="s">
        <v>119</v>
      </c>
      <c r="E72" s="13" t="s">
        <v>132</v>
      </c>
      <c r="F72" s="13">
        <v>3</v>
      </c>
      <c r="G72" s="13">
        <v>0.70899999999999996</v>
      </c>
      <c r="H72" s="13">
        <f t="shared" si="2"/>
        <v>2.1269999999999998</v>
      </c>
      <c r="I72" s="13" t="s">
        <v>107</v>
      </c>
      <c r="J72" s="13">
        <v>3917400009</v>
      </c>
      <c r="K72" s="13"/>
      <c r="L72" s="16"/>
      <c r="M72" s="16"/>
    </row>
    <row r="73" spans="1:13" ht="24" x14ac:dyDescent="0.2">
      <c r="A73" s="13">
        <v>67</v>
      </c>
      <c r="B73" s="14" t="s">
        <v>57</v>
      </c>
      <c r="C73" s="14" t="s">
        <v>56</v>
      </c>
      <c r="D73" s="15" t="s">
        <v>119</v>
      </c>
      <c r="E73" s="13" t="s">
        <v>132</v>
      </c>
      <c r="F73" s="13">
        <v>4</v>
      </c>
      <c r="G73" s="13">
        <v>0.70899999999999996</v>
      </c>
      <c r="H73" s="13">
        <f t="shared" si="2"/>
        <v>2.8359999999999999</v>
      </c>
      <c r="I73" s="13" t="s">
        <v>107</v>
      </c>
      <c r="J73" s="13">
        <v>3917400009</v>
      </c>
      <c r="K73" s="13"/>
      <c r="L73" s="16"/>
      <c r="M73" s="16"/>
    </row>
    <row r="74" spans="1:13" ht="24" x14ac:dyDescent="0.2">
      <c r="A74" s="13">
        <v>68</v>
      </c>
      <c r="B74" s="14" t="s">
        <v>57</v>
      </c>
      <c r="C74" s="14" t="s">
        <v>56</v>
      </c>
      <c r="D74" s="15" t="s">
        <v>103</v>
      </c>
      <c r="E74" s="13" t="s">
        <v>132</v>
      </c>
      <c r="F74" s="13">
        <v>3</v>
      </c>
      <c r="G74" s="13">
        <v>0.623</v>
      </c>
      <c r="H74" s="13">
        <f t="shared" si="2"/>
        <v>1.869</v>
      </c>
      <c r="I74" s="13" t="s">
        <v>107</v>
      </c>
      <c r="J74" s="13">
        <v>3917400009</v>
      </c>
      <c r="K74" s="13"/>
      <c r="L74" s="16"/>
      <c r="M74" s="16"/>
    </row>
    <row r="75" spans="1:13" ht="24" x14ac:dyDescent="0.2">
      <c r="A75" s="13">
        <v>69</v>
      </c>
      <c r="B75" s="14" t="s">
        <v>57</v>
      </c>
      <c r="C75" s="14" t="s">
        <v>56</v>
      </c>
      <c r="D75" s="15" t="s">
        <v>103</v>
      </c>
      <c r="E75" s="13" t="s">
        <v>132</v>
      </c>
      <c r="F75" s="13">
        <v>4</v>
      </c>
      <c r="G75" s="13">
        <v>0.623</v>
      </c>
      <c r="H75" s="13">
        <f t="shared" si="2"/>
        <v>2.492</v>
      </c>
      <c r="I75" s="13" t="s">
        <v>107</v>
      </c>
      <c r="J75" s="13">
        <v>3917400009</v>
      </c>
      <c r="K75" s="13"/>
      <c r="L75" s="16"/>
      <c r="M75" s="16"/>
    </row>
    <row r="76" spans="1:13" ht="24" x14ac:dyDescent="0.2">
      <c r="A76" s="13">
        <v>70</v>
      </c>
      <c r="B76" s="14" t="s">
        <v>18</v>
      </c>
      <c r="C76" s="14" t="s">
        <v>51</v>
      </c>
      <c r="D76" s="15" t="s">
        <v>164</v>
      </c>
      <c r="E76" s="13" t="s">
        <v>132</v>
      </c>
      <c r="F76" s="13">
        <v>20</v>
      </c>
      <c r="G76" s="13">
        <v>3.3860000000000001</v>
      </c>
      <c r="H76" s="13">
        <f t="shared" si="2"/>
        <v>67.72</v>
      </c>
      <c r="I76" s="13" t="s">
        <v>31</v>
      </c>
      <c r="J76" s="13">
        <v>3926909709</v>
      </c>
      <c r="K76" s="13"/>
      <c r="L76" s="16"/>
      <c r="M76" s="16"/>
    </row>
    <row r="77" spans="1:13" ht="24" x14ac:dyDescent="0.2">
      <c r="A77" s="13">
        <v>71</v>
      </c>
      <c r="B77" s="14" t="s">
        <v>18</v>
      </c>
      <c r="C77" s="14" t="s">
        <v>51</v>
      </c>
      <c r="D77" s="15" t="s">
        <v>6</v>
      </c>
      <c r="E77" s="13" t="s">
        <v>132</v>
      </c>
      <c r="F77" s="13">
        <v>105</v>
      </c>
      <c r="G77" s="13">
        <v>2.964</v>
      </c>
      <c r="H77" s="13">
        <f t="shared" si="2"/>
        <v>311.21999999999997</v>
      </c>
      <c r="I77" s="13" t="s">
        <v>31</v>
      </c>
      <c r="J77" s="13">
        <v>3926909709</v>
      </c>
      <c r="K77" s="13"/>
      <c r="L77" s="16"/>
      <c r="M77" s="16"/>
    </row>
    <row r="78" spans="1:13" ht="24" x14ac:dyDescent="0.2">
      <c r="A78" s="13">
        <v>72</v>
      </c>
      <c r="B78" s="14" t="s">
        <v>18</v>
      </c>
      <c r="C78" s="14" t="s">
        <v>51</v>
      </c>
      <c r="D78" s="15" t="s">
        <v>112</v>
      </c>
      <c r="E78" s="13" t="s">
        <v>132</v>
      </c>
      <c r="F78" s="13">
        <v>14</v>
      </c>
      <c r="G78" s="13">
        <v>1.802</v>
      </c>
      <c r="H78" s="13">
        <f t="shared" si="2"/>
        <v>25.228000000000002</v>
      </c>
      <c r="I78" s="13" t="s">
        <v>31</v>
      </c>
      <c r="J78" s="13">
        <v>3926909709</v>
      </c>
      <c r="K78" s="13"/>
      <c r="L78" s="16"/>
      <c r="M78" s="16"/>
    </row>
    <row r="79" spans="1:13" ht="24" x14ac:dyDescent="0.2">
      <c r="A79" s="13">
        <v>73</v>
      </c>
      <c r="B79" s="14" t="s">
        <v>18</v>
      </c>
      <c r="C79" s="14" t="s">
        <v>51</v>
      </c>
      <c r="D79" s="15" t="s">
        <v>120</v>
      </c>
      <c r="E79" s="13" t="s">
        <v>132</v>
      </c>
      <c r="F79" s="13">
        <v>71</v>
      </c>
      <c r="G79" s="13">
        <v>1.71</v>
      </c>
      <c r="H79" s="13">
        <f t="shared" si="2"/>
        <v>121.41</v>
      </c>
      <c r="I79" s="13" t="s">
        <v>31</v>
      </c>
      <c r="J79" s="13">
        <v>3926909709</v>
      </c>
      <c r="K79" s="13"/>
      <c r="L79" s="16"/>
      <c r="M79" s="16"/>
    </row>
    <row r="80" spans="1:13" ht="24" x14ac:dyDescent="0.2">
      <c r="A80" s="13">
        <v>74</v>
      </c>
      <c r="B80" s="14" t="s">
        <v>18</v>
      </c>
      <c r="C80" s="14" t="s">
        <v>51</v>
      </c>
      <c r="D80" s="15" t="s">
        <v>165</v>
      </c>
      <c r="E80" s="13" t="s">
        <v>132</v>
      </c>
      <c r="F80" s="13">
        <v>14</v>
      </c>
      <c r="G80" s="13">
        <v>1</v>
      </c>
      <c r="H80" s="13">
        <f t="shared" si="2"/>
        <v>14</v>
      </c>
      <c r="I80" s="13" t="s">
        <v>31</v>
      </c>
      <c r="J80" s="13">
        <v>3926909709</v>
      </c>
      <c r="K80" s="13"/>
      <c r="L80" s="16"/>
      <c r="M80" s="16"/>
    </row>
    <row r="81" spans="1:13" ht="24" x14ac:dyDescent="0.2">
      <c r="A81" s="13">
        <v>75</v>
      </c>
      <c r="B81" s="14" t="s">
        <v>18</v>
      </c>
      <c r="C81" s="14" t="s">
        <v>51</v>
      </c>
      <c r="D81" s="15" t="s">
        <v>95</v>
      </c>
      <c r="E81" s="13" t="s">
        <v>132</v>
      </c>
      <c r="F81" s="13">
        <v>65</v>
      </c>
      <c r="G81" s="13">
        <v>1.054</v>
      </c>
      <c r="H81" s="13">
        <f t="shared" si="2"/>
        <v>68.510000000000005</v>
      </c>
      <c r="I81" s="13" t="s">
        <v>31</v>
      </c>
      <c r="J81" s="13">
        <v>3926909709</v>
      </c>
      <c r="K81" s="13"/>
      <c r="L81" s="16"/>
      <c r="M81" s="16"/>
    </row>
    <row r="82" spans="1:13" ht="24" x14ac:dyDescent="0.2">
      <c r="A82" s="13">
        <v>76</v>
      </c>
      <c r="B82" s="14" t="s">
        <v>18</v>
      </c>
      <c r="C82" s="14" t="s">
        <v>51</v>
      </c>
      <c r="D82" s="15" t="s">
        <v>38</v>
      </c>
      <c r="E82" s="13" t="s">
        <v>132</v>
      </c>
      <c r="F82" s="13">
        <v>3</v>
      </c>
      <c r="G82" s="13">
        <v>0.9</v>
      </c>
      <c r="H82" s="13">
        <f t="shared" si="2"/>
        <v>2.7</v>
      </c>
      <c r="I82" s="13" t="s">
        <v>31</v>
      </c>
      <c r="J82" s="13">
        <v>3926909709</v>
      </c>
      <c r="K82" s="13"/>
      <c r="L82" s="16"/>
      <c r="M82" s="16"/>
    </row>
    <row r="83" spans="1:13" ht="24" x14ac:dyDescent="0.2">
      <c r="A83" s="13">
        <v>77</v>
      </c>
      <c r="B83" s="14" t="s">
        <v>18</v>
      </c>
      <c r="C83" s="14" t="s">
        <v>51</v>
      </c>
      <c r="D83" s="15" t="s">
        <v>62</v>
      </c>
      <c r="E83" s="13" t="s">
        <v>132</v>
      </c>
      <c r="F83" s="13">
        <v>3</v>
      </c>
      <c r="G83" s="13">
        <v>0.82799999999999996</v>
      </c>
      <c r="H83" s="13">
        <f t="shared" si="2"/>
        <v>2.484</v>
      </c>
      <c r="I83" s="13" t="s">
        <v>31</v>
      </c>
      <c r="J83" s="13">
        <v>3926909709</v>
      </c>
      <c r="K83" s="13"/>
      <c r="L83" s="16"/>
      <c r="M83" s="16"/>
    </row>
    <row r="84" spans="1:13" ht="24" x14ac:dyDescent="0.2">
      <c r="A84" s="13">
        <v>78</v>
      </c>
      <c r="B84" s="14" t="s">
        <v>18</v>
      </c>
      <c r="C84" s="14" t="s">
        <v>51</v>
      </c>
      <c r="D84" s="15" t="s">
        <v>96</v>
      </c>
      <c r="E84" s="13" t="s">
        <v>132</v>
      </c>
      <c r="F84" s="13">
        <v>4</v>
      </c>
      <c r="G84" s="13">
        <v>0.82799999999999996</v>
      </c>
      <c r="H84" s="13">
        <f t="shared" si="2"/>
        <v>3.3119999999999998</v>
      </c>
      <c r="I84" s="13" t="s">
        <v>31</v>
      </c>
      <c r="J84" s="13">
        <v>3926909709</v>
      </c>
      <c r="K84" s="13"/>
      <c r="L84" s="16"/>
      <c r="M84" s="16"/>
    </row>
    <row r="85" spans="1:13" ht="24" x14ac:dyDescent="0.2">
      <c r="A85" s="13">
        <v>79</v>
      </c>
      <c r="B85" s="14" t="s">
        <v>18</v>
      </c>
      <c r="C85" s="14" t="s">
        <v>51</v>
      </c>
      <c r="D85" s="15" t="s">
        <v>159</v>
      </c>
      <c r="E85" s="13" t="s">
        <v>132</v>
      </c>
      <c r="F85" s="13">
        <v>3</v>
      </c>
      <c r="G85" s="13">
        <v>0.72599999999999998</v>
      </c>
      <c r="H85" s="13">
        <f t="shared" si="2"/>
        <v>2.1779999999999999</v>
      </c>
      <c r="I85" s="13" t="s">
        <v>31</v>
      </c>
      <c r="J85" s="13">
        <v>3926909709</v>
      </c>
      <c r="K85" s="13"/>
      <c r="L85" s="16"/>
      <c r="M85" s="16"/>
    </row>
    <row r="86" spans="1:13" ht="24" x14ac:dyDescent="0.2">
      <c r="A86" s="13">
        <v>80</v>
      </c>
      <c r="B86" s="14" t="s">
        <v>18</v>
      </c>
      <c r="C86" s="14" t="s">
        <v>51</v>
      </c>
      <c r="D86" s="15" t="s">
        <v>155</v>
      </c>
      <c r="E86" s="13" t="s">
        <v>132</v>
      </c>
      <c r="F86" s="13">
        <v>4</v>
      </c>
      <c r="G86" s="13">
        <v>0.75800000000000001</v>
      </c>
      <c r="H86" s="13">
        <f t="shared" si="2"/>
        <v>3.032</v>
      </c>
      <c r="I86" s="13" t="s">
        <v>31</v>
      </c>
      <c r="J86" s="13">
        <v>3926909709</v>
      </c>
      <c r="K86" s="13"/>
      <c r="L86" s="16"/>
      <c r="M86" s="16"/>
    </row>
    <row r="87" spans="1:13" x14ac:dyDescent="0.2">
      <c r="A87" s="13">
        <v>81</v>
      </c>
      <c r="B87" s="14" t="s">
        <v>136</v>
      </c>
      <c r="C87" s="14" t="s">
        <v>139</v>
      </c>
      <c r="D87" s="15" t="s">
        <v>108</v>
      </c>
      <c r="E87" s="13" t="s">
        <v>132</v>
      </c>
      <c r="F87" s="13">
        <v>18</v>
      </c>
      <c r="G87" s="13">
        <v>10.6</v>
      </c>
      <c r="H87" s="13">
        <f t="shared" si="2"/>
        <v>190.79999999999998</v>
      </c>
      <c r="I87" s="13" t="s">
        <v>14</v>
      </c>
      <c r="J87" s="13">
        <v>7326909807</v>
      </c>
      <c r="K87" s="13"/>
      <c r="L87" s="16"/>
      <c r="M87" s="16"/>
    </row>
    <row r="88" spans="1:13" x14ac:dyDescent="0.2">
      <c r="A88" s="13">
        <v>82</v>
      </c>
      <c r="B88" s="14" t="s">
        <v>136</v>
      </c>
      <c r="C88" s="14" t="s">
        <v>139</v>
      </c>
      <c r="D88" s="15" t="s">
        <v>39</v>
      </c>
      <c r="E88" s="13" t="s">
        <v>132</v>
      </c>
      <c r="F88" s="13">
        <v>104</v>
      </c>
      <c r="G88" s="13">
        <v>7.87</v>
      </c>
      <c r="H88" s="13">
        <f t="shared" si="2"/>
        <v>818.48</v>
      </c>
      <c r="I88" s="13" t="s">
        <v>14</v>
      </c>
      <c r="J88" s="13">
        <v>7326909807</v>
      </c>
      <c r="K88" s="13"/>
      <c r="L88" s="16"/>
      <c r="M88" s="16"/>
    </row>
    <row r="89" spans="1:13" x14ac:dyDescent="0.2">
      <c r="A89" s="13">
        <v>83</v>
      </c>
      <c r="B89" s="14" t="s">
        <v>136</v>
      </c>
      <c r="C89" s="14" t="s">
        <v>139</v>
      </c>
      <c r="D89" s="15" t="s">
        <v>121</v>
      </c>
      <c r="E89" s="13" t="s">
        <v>132</v>
      </c>
      <c r="F89" s="13">
        <v>12</v>
      </c>
      <c r="G89" s="13">
        <v>5.22</v>
      </c>
      <c r="H89" s="13">
        <f t="shared" si="2"/>
        <v>62.64</v>
      </c>
      <c r="I89" s="13" t="s">
        <v>14</v>
      </c>
      <c r="J89" s="13">
        <v>7326909807</v>
      </c>
      <c r="K89" s="13"/>
      <c r="L89" s="16"/>
      <c r="M89" s="16"/>
    </row>
    <row r="90" spans="1:13" x14ac:dyDescent="0.2">
      <c r="A90" s="13">
        <v>84</v>
      </c>
      <c r="B90" s="14" t="s">
        <v>136</v>
      </c>
      <c r="C90" s="14" t="s">
        <v>139</v>
      </c>
      <c r="D90" s="15" t="s">
        <v>153</v>
      </c>
      <c r="E90" s="13" t="s">
        <v>132</v>
      </c>
      <c r="F90" s="13">
        <v>74</v>
      </c>
      <c r="G90" s="13">
        <v>4.6900000000000004</v>
      </c>
      <c r="H90" s="13">
        <f t="shared" si="2"/>
        <v>347.06</v>
      </c>
      <c r="I90" s="13" t="s">
        <v>14</v>
      </c>
      <c r="J90" s="13">
        <v>7326909807</v>
      </c>
      <c r="K90" s="13"/>
      <c r="L90" s="16"/>
      <c r="M90" s="16"/>
    </row>
    <row r="91" spans="1:13" x14ac:dyDescent="0.2">
      <c r="A91" s="13">
        <v>85</v>
      </c>
      <c r="B91" s="14" t="s">
        <v>136</v>
      </c>
      <c r="C91" s="14" t="s">
        <v>139</v>
      </c>
      <c r="D91" s="15" t="s">
        <v>148</v>
      </c>
      <c r="E91" s="13" t="s">
        <v>132</v>
      </c>
      <c r="F91" s="13">
        <v>12</v>
      </c>
      <c r="G91" s="13">
        <v>3.77</v>
      </c>
      <c r="H91" s="13">
        <f t="shared" si="2"/>
        <v>45.24</v>
      </c>
      <c r="I91" s="13" t="s">
        <v>14</v>
      </c>
      <c r="J91" s="13">
        <v>7326909807</v>
      </c>
      <c r="K91" s="13"/>
      <c r="L91" s="16"/>
      <c r="M91" s="16"/>
    </row>
    <row r="92" spans="1:13" x14ac:dyDescent="0.2">
      <c r="A92" s="13">
        <v>86</v>
      </c>
      <c r="B92" s="14" t="s">
        <v>136</v>
      </c>
      <c r="C92" s="14" t="s">
        <v>139</v>
      </c>
      <c r="D92" s="15" t="s">
        <v>44</v>
      </c>
      <c r="E92" s="13" t="s">
        <v>132</v>
      </c>
      <c r="F92" s="13">
        <v>71</v>
      </c>
      <c r="G92" s="13">
        <v>2.92</v>
      </c>
      <c r="H92" s="13">
        <f t="shared" si="2"/>
        <v>207.32</v>
      </c>
      <c r="I92" s="13" t="s">
        <v>14</v>
      </c>
      <c r="J92" s="13">
        <v>7326909807</v>
      </c>
      <c r="K92" s="13"/>
      <c r="L92" s="16"/>
      <c r="M92" s="16"/>
    </row>
    <row r="93" spans="1:13" x14ac:dyDescent="0.2">
      <c r="A93" s="13">
        <v>87</v>
      </c>
      <c r="B93" s="14" t="s">
        <v>136</v>
      </c>
      <c r="C93" s="14" t="s">
        <v>139</v>
      </c>
      <c r="D93" s="15" t="s">
        <v>109</v>
      </c>
      <c r="E93" s="13" t="s">
        <v>132</v>
      </c>
      <c r="F93" s="13">
        <v>2</v>
      </c>
      <c r="G93" s="13">
        <v>2.69</v>
      </c>
      <c r="H93" s="13">
        <f t="shared" si="2"/>
        <v>5.38</v>
      </c>
      <c r="I93" s="13" t="s">
        <v>14</v>
      </c>
      <c r="J93" s="13">
        <v>7326909807</v>
      </c>
      <c r="K93" s="13"/>
      <c r="L93" s="16"/>
      <c r="M93" s="16"/>
    </row>
    <row r="94" spans="1:13" x14ac:dyDescent="0.2">
      <c r="A94" s="13">
        <v>88</v>
      </c>
      <c r="B94" s="14" t="s">
        <v>136</v>
      </c>
      <c r="C94" s="14" t="s">
        <v>139</v>
      </c>
      <c r="D94" s="15" t="s">
        <v>73</v>
      </c>
      <c r="E94" s="13" t="s">
        <v>132</v>
      </c>
      <c r="F94" s="13">
        <v>3</v>
      </c>
      <c r="G94" s="13">
        <v>2.38</v>
      </c>
      <c r="H94" s="13">
        <f t="shared" si="2"/>
        <v>7.14</v>
      </c>
      <c r="I94" s="13" t="s">
        <v>14</v>
      </c>
      <c r="J94" s="13">
        <v>7326909807</v>
      </c>
      <c r="K94" s="13"/>
      <c r="L94" s="16"/>
      <c r="M94" s="16"/>
    </row>
    <row r="95" spans="1:13" x14ac:dyDescent="0.2">
      <c r="A95" s="13">
        <v>89</v>
      </c>
      <c r="B95" s="14" t="s">
        <v>136</v>
      </c>
      <c r="C95" s="14" t="s">
        <v>139</v>
      </c>
      <c r="D95" s="15" t="s">
        <v>17</v>
      </c>
      <c r="E95" s="13" t="s">
        <v>132</v>
      </c>
      <c r="F95" s="13">
        <v>2</v>
      </c>
      <c r="G95" s="13">
        <v>2.17</v>
      </c>
      <c r="H95" s="13">
        <f t="shared" si="2"/>
        <v>4.34</v>
      </c>
      <c r="I95" s="13" t="s">
        <v>14</v>
      </c>
      <c r="J95" s="13">
        <v>7326909807</v>
      </c>
      <c r="K95" s="13"/>
      <c r="L95" s="16"/>
      <c r="M95" s="16"/>
    </row>
    <row r="96" spans="1:13" ht="24" x14ac:dyDescent="0.2">
      <c r="A96" s="13">
        <v>90</v>
      </c>
      <c r="B96" s="14" t="s">
        <v>80</v>
      </c>
      <c r="C96" s="14" t="s">
        <v>53</v>
      </c>
      <c r="D96" s="15" t="s">
        <v>74</v>
      </c>
      <c r="E96" s="13" t="s">
        <v>132</v>
      </c>
      <c r="F96" s="13">
        <v>2</v>
      </c>
      <c r="G96" s="13">
        <v>1.2350000000000001</v>
      </c>
      <c r="H96" s="13">
        <f t="shared" si="2"/>
        <v>2.4700000000000002</v>
      </c>
      <c r="I96" s="13" t="s">
        <v>16</v>
      </c>
      <c r="J96" s="13">
        <v>3926909709</v>
      </c>
      <c r="K96" s="13"/>
      <c r="L96" s="16"/>
      <c r="M96" s="16"/>
    </row>
    <row r="97" spans="1:13" ht="24" x14ac:dyDescent="0.2">
      <c r="A97" s="13">
        <v>91</v>
      </c>
      <c r="B97" s="14" t="s">
        <v>80</v>
      </c>
      <c r="C97" s="14" t="s">
        <v>53</v>
      </c>
      <c r="D97" s="15" t="s">
        <v>54</v>
      </c>
      <c r="E97" s="13" t="s">
        <v>132</v>
      </c>
      <c r="F97" s="13">
        <v>12</v>
      </c>
      <c r="G97" s="13">
        <v>0.98299999999999998</v>
      </c>
      <c r="H97" s="13">
        <f t="shared" si="2"/>
        <v>11.795999999999999</v>
      </c>
      <c r="I97" s="13" t="s">
        <v>16</v>
      </c>
      <c r="J97" s="13">
        <v>3926909709</v>
      </c>
      <c r="K97" s="13"/>
      <c r="L97" s="16"/>
      <c r="M97" s="16"/>
    </row>
    <row r="98" spans="1:13" ht="24" x14ac:dyDescent="0.2">
      <c r="A98" s="13">
        <v>92</v>
      </c>
      <c r="B98" s="14" t="s">
        <v>80</v>
      </c>
      <c r="C98" s="14" t="s">
        <v>53</v>
      </c>
      <c r="D98" s="15" t="s">
        <v>41</v>
      </c>
      <c r="E98" s="13" t="s">
        <v>132</v>
      </c>
      <c r="F98" s="13">
        <v>1</v>
      </c>
      <c r="G98" s="13">
        <v>0.79</v>
      </c>
      <c r="H98" s="13">
        <f t="shared" si="2"/>
        <v>0.79</v>
      </c>
      <c r="I98" s="13" t="s">
        <v>16</v>
      </c>
      <c r="J98" s="13">
        <v>3926909709</v>
      </c>
      <c r="K98" s="13"/>
      <c r="L98" s="16"/>
      <c r="M98" s="16"/>
    </row>
    <row r="99" spans="1:13" ht="24" x14ac:dyDescent="0.2">
      <c r="A99" s="13">
        <v>93</v>
      </c>
      <c r="B99" s="14" t="s">
        <v>80</v>
      </c>
      <c r="C99" s="14" t="s">
        <v>53</v>
      </c>
      <c r="D99" s="15" t="s">
        <v>34</v>
      </c>
      <c r="E99" s="13" t="s">
        <v>132</v>
      </c>
      <c r="F99" s="13">
        <v>10</v>
      </c>
      <c r="G99" s="13">
        <v>0.71499999999999997</v>
      </c>
      <c r="H99" s="13">
        <f t="shared" si="2"/>
        <v>7.1499999999999995</v>
      </c>
      <c r="I99" s="13" t="s">
        <v>16</v>
      </c>
      <c r="J99" s="13">
        <v>3926909709</v>
      </c>
      <c r="K99" s="13"/>
      <c r="L99" s="16"/>
      <c r="M99" s="16"/>
    </row>
    <row r="100" spans="1:13" ht="24" x14ac:dyDescent="0.2">
      <c r="A100" s="13">
        <v>94</v>
      </c>
      <c r="B100" s="14" t="s">
        <v>80</v>
      </c>
      <c r="C100" s="14" t="s">
        <v>53</v>
      </c>
      <c r="D100" s="15" t="s">
        <v>35</v>
      </c>
      <c r="E100" s="13" t="s">
        <v>132</v>
      </c>
      <c r="F100" s="13">
        <v>1</v>
      </c>
      <c r="G100" s="13">
        <v>0.64100000000000001</v>
      </c>
      <c r="H100" s="13">
        <f t="shared" si="2"/>
        <v>0.64100000000000001</v>
      </c>
      <c r="I100" s="13" t="s">
        <v>16</v>
      </c>
      <c r="J100" s="13">
        <v>3926909709</v>
      </c>
      <c r="K100" s="13"/>
      <c r="L100" s="16"/>
      <c r="M100" s="16"/>
    </row>
    <row r="101" spans="1:13" ht="24" x14ac:dyDescent="0.2">
      <c r="A101" s="13">
        <v>95</v>
      </c>
      <c r="B101" s="14" t="s">
        <v>80</v>
      </c>
      <c r="C101" s="14" t="s">
        <v>53</v>
      </c>
      <c r="D101" s="15" t="s">
        <v>150</v>
      </c>
      <c r="E101" s="13" t="s">
        <v>132</v>
      </c>
      <c r="F101" s="13">
        <v>6</v>
      </c>
      <c r="G101" s="13">
        <v>0.52300000000000002</v>
      </c>
      <c r="H101" s="13">
        <f t="shared" si="2"/>
        <v>3.1379999999999999</v>
      </c>
      <c r="I101" s="13" t="s">
        <v>16</v>
      </c>
      <c r="J101" s="13">
        <v>3926909709</v>
      </c>
      <c r="K101" s="13"/>
      <c r="L101" s="16"/>
      <c r="M101" s="16"/>
    </row>
    <row r="102" spans="1:13" ht="24" x14ac:dyDescent="0.2">
      <c r="A102" s="13">
        <v>96</v>
      </c>
      <c r="B102" s="14" t="s">
        <v>80</v>
      </c>
      <c r="C102" s="14" t="s">
        <v>53</v>
      </c>
      <c r="D102" s="15" t="s">
        <v>160</v>
      </c>
      <c r="E102" s="13" t="s">
        <v>132</v>
      </c>
      <c r="F102" s="13">
        <v>2</v>
      </c>
      <c r="G102" s="13">
        <v>0.46300000000000002</v>
      </c>
      <c r="H102" s="13">
        <f t="shared" si="2"/>
        <v>0.92600000000000005</v>
      </c>
      <c r="I102" s="13" t="s">
        <v>16</v>
      </c>
      <c r="J102" s="13">
        <v>3926909709</v>
      </c>
      <c r="K102" s="13"/>
      <c r="L102" s="16"/>
      <c r="M102" s="16"/>
    </row>
    <row r="103" spans="1:13" ht="24" x14ac:dyDescent="0.2">
      <c r="A103" s="13">
        <v>97</v>
      </c>
      <c r="B103" s="14" t="s">
        <v>80</v>
      </c>
      <c r="C103" s="14" t="s">
        <v>53</v>
      </c>
      <c r="D103" s="15" t="s">
        <v>138</v>
      </c>
      <c r="E103" s="13" t="s">
        <v>132</v>
      </c>
      <c r="F103" s="13">
        <v>4</v>
      </c>
      <c r="G103" s="13">
        <v>0.41899999999999998</v>
      </c>
      <c r="H103" s="13">
        <f t="shared" ref="H103:H134" si="3">G103*F103</f>
        <v>1.6759999999999999</v>
      </c>
      <c r="I103" s="13" t="s">
        <v>16</v>
      </c>
      <c r="J103" s="13">
        <v>3926909709</v>
      </c>
      <c r="K103" s="13"/>
      <c r="L103" s="16"/>
      <c r="M103" s="16"/>
    </row>
    <row r="104" spans="1:13" ht="24" x14ac:dyDescent="0.2">
      <c r="A104" s="13">
        <v>98</v>
      </c>
      <c r="B104" s="14" t="s">
        <v>80</v>
      </c>
      <c r="C104" s="14" t="s">
        <v>53</v>
      </c>
      <c r="D104" s="15" t="s">
        <v>110</v>
      </c>
      <c r="E104" s="13" t="s">
        <v>132</v>
      </c>
      <c r="F104" s="13">
        <v>4</v>
      </c>
      <c r="G104" s="13">
        <v>0.374</v>
      </c>
      <c r="H104" s="13">
        <f t="shared" si="3"/>
        <v>1.496</v>
      </c>
      <c r="I104" s="13" t="s">
        <v>16</v>
      </c>
      <c r="J104" s="13">
        <v>3926909709</v>
      </c>
      <c r="K104" s="13"/>
      <c r="L104" s="16"/>
      <c r="M104" s="16"/>
    </row>
    <row r="105" spans="1:13" ht="24" x14ac:dyDescent="0.2">
      <c r="A105" s="13">
        <v>99</v>
      </c>
      <c r="B105" s="14" t="s">
        <v>64</v>
      </c>
      <c r="C105" s="14" t="s">
        <v>69</v>
      </c>
      <c r="D105" s="15" t="s">
        <v>128</v>
      </c>
      <c r="E105" s="13" t="s">
        <v>132</v>
      </c>
      <c r="F105" s="13">
        <v>1</v>
      </c>
      <c r="G105" s="13">
        <v>0.32</v>
      </c>
      <c r="H105" s="13">
        <f t="shared" si="3"/>
        <v>0.32</v>
      </c>
      <c r="I105" s="13" t="s">
        <v>122</v>
      </c>
      <c r="J105" s="13">
        <v>8536901000</v>
      </c>
      <c r="K105" s="13"/>
      <c r="L105" s="16"/>
      <c r="M105" s="16"/>
    </row>
    <row r="106" spans="1:13" ht="24" x14ac:dyDescent="0.2">
      <c r="A106" s="13">
        <v>100</v>
      </c>
      <c r="B106" s="14" t="s">
        <v>64</v>
      </c>
      <c r="C106" s="14" t="s">
        <v>69</v>
      </c>
      <c r="D106" s="15" t="s">
        <v>15</v>
      </c>
      <c r="E106" s="13" t="s">
        <v>132</v>
      </c>
      <c r="F106" s="13">
        <v>4</v>
      </c>
      <c r="G106" s="13">
        <v>0.31</v>
      </c>
      <c r="H106" s="13">
        <f t="shared" si="3"/>
        <v>1.24</v>
      </c>
      <c r="I106" s="13" t="s">
        <v>122</v>
      </c>
      <c r="J106" s="13">
        <v>8536901000</v>
      </c>
      <c r="K106" s="13"/>
      <c r="L106" s="16"/>
      <c r="M106" s="16"/>
    </row>
    <row r="107" spans="1:13" ht="24" x14ac:dyDescent="0.2">
      <c r="A107" s="13">
        <v>101</v>
      </c>
      <c r="B107" s="14" t="s">
        <v>64</v>
      </c>
      <c r="C107" s="14" t="s">
        <v>69</v>
      </c>
      <c r="D107" s="15" t="s">
        <v>33</v>
      </c>
      <c r="E107" s="13" t="s">
        <v>132</v>
      </c>
      <c r="F107" s="13">
        <v>2</v>
      </c>
      <c r="G107" s="13">
        <v>0.28499999999999998</v>
      </c>
      <c r="H107" s="13">
        <f t="shared" si="3"/>
        <v>0.56999999999999995</v>
      </c>
      <c r="I107" s="13" t="s">
        <v>122</v>
      </c>
      <c r="J107" s="13">
        <v>8536901000</v>
      </c>
      <c r="K107" s="13"/>
      <c r="L107" s="16"/>
      <c r="M107" s="16"/>
    </row>
    <row r="108" spans="1:13" ht="24" x14ac:dyDescent="0.2">
      <c r="A108" s="13">
        <v>102</v>
      </c>
      <c r="B108" s="14" t="s">
        <v>64</v>
      </c>
      <c r="C108" s="14" t="s">
        <v>69</v>
      </c>
      <c r="D108" s="15" t="s">
        <v>8</v>
      </c>
      <c r="E108" s="13" t="s">
        <v>132</v>
      </c>
      <c r="F108" s="13">
        <v>2</v>
      </c>
      <c r="G108" s="13">
        <v>0.45</v>
      </c>
      <c r="H108" s="13">
        <f t="shared" si="3"/>
        <v>0.9</v>
      </c>
      <c r="I108" s="13" t="s">
        <v>122</v>
      </c>
      <c r="J108" s="13">
        <v>8536901000</v>
      </c>
      <c r="K108" s="13"/>
      <c r="L108" s="16"/>
      <c r="M108" s="16"/>
    </row>
    <row r="109" spans="1:13" ht="24" x14ac:dyDescent="0.2">
      <c r="A109" s="13">
        <v>103</v>
      </c>
      <c r="B109" s="14" t="s">
        <v>64</v>
      </c>
      <c r="C109" s="14" t="s">
        <v>69</v>
      </c>
      <c r="D109" s="15" t="s">
        <v>141</v>
      </c>
      <c r="E109" s="13" t="s">
        <v>132</v>
      </c>
      <c r="F109" s="13">
        <v>3</v>
      </c>
      <c r="G109" s="13">
        <v>0.53</v>
      </c>
      <c r="H109" s="13">
        <f t="shared" si="3"/>
        <v>1.59</v>
      </c>
      <c r="I109" s="13" t="s">
        <v>122</v>
      </c>
      <c r="J109" s="13">
        <v>8536901000</v>
      </c>
      <c r="K109" s="13"/>
      <c r="L109" s="16"/>
      <c r="M109" s="16"/>
    </row>
    <row r="110" spans="1:13" ht="24" x14ac:dyDescent="0.2">
      <c r="A110" s="13">
        <v>104</v>
      </c>
      <c r="B110" s="14" t="s">
        <v>64</v>
      </c>
      <c r="C110" s="14" t="s">
        <v>69</v>
      </c>
      <c r="D110" s="15" t="s">
        <v>154</v>
      </c>
      <c r="E110" s="13" t="s">
        <v>132</v>
      </c>
      <c r="F110" s="13">
        <v>1</v>
      </c>
      <c r="G110" s="13">
        <v>0.315</v>
      </c>
      <c r="H110" s="13">
        <f t="shared" si="3"/>
        <v>0.315</v>
      </c>
      <c r="I110" s="13" t="s">
        <v>122</v>
      </c>
      <c r="J110" s="13">
        <v>8536901000</v>
      </c>
      <c r="K110" s="13"/>
      <c r="L110" s="16"/>
      <c r="M110" s="16"/>
    </row>
    <row r="111" spans="1:13" ht="24" x14ac:dyDescent="0.2">
      <c r="A111" s="13">
        <v>105</v>
      </c>
      <c r="B111" s="14" t="s">
        <v>64</v>
      </c>
      <c r="C111" s="14" t="s">
        <v>69</v>
      </c>
      <c r="D111" s="15" t="s">
        <v>149</v>
      </c>
      <c r="E111" s="13" t="s">
        <v>132</v>
      </c>
      <c r="F111" s="13">
        <v>2</v>
      </c>
      <c r="G111" s="13">
        <v>0.42</v>
      </c>
      <c r="H111" s="13">
        <f t="shared" si="3"/>
        <v>0.84</v>
      </c>
      <c r="I111" s="13" t="s">
        <v>122</v>
      </c>
      <c r="J111" s="13">
        <v>8536901000</v>
      </c>
      <c r="K111" s="13"/>
      <c r="L111" s="16"/>
      <c r="M111" s="16"/>
    </row>
    <row r="112" spans="1:13" x14ac:dyDescent="0.2">
      <c r="A112" s="13">
        <v>106</v>
      </c>
      <c r="B112" s="14" t="s">
        <v>76</v>
      </c>
      <c r="C112" s="14" t="s">
        <v>43</v>
      </c>
      <c r="D112" s="15" t="s">
        <v>23</v>
      </c>
      <c r="E112" s="13" t="s">
        <v>132</v>
      </c>
      <c r="F112" s="13">
        <v>3</v>
      </c>
      <c r="G112" s="13">
        <v>38</v>
      </c>
      <c r="H112" s="13">
        <f t="shared" si="3"/>
        <v>114</v>
      </c>
      <c r="I112" s="13" t="s">
        <v>14</v>
      </c>
      <c r="J112" s="13">
        <v>7326909807</v>
      </c>
      <c r="K112" s="13"/>
      <c r="L112" s="16"/>
      <c r="M112" s="16"/>
    </row>
    <row r="113" spans="1:13" ht="24" x14ac:dyDescent="0.2">
      <c r="A113" s="13">
        <v>107</v>
      </c>
      <c r="B113" s="14" t="s">
        <v>76</v>
      </c>
      <c r="C113" s="14" t="s">
        <v>140</v>
      </c>
      <c r="D113" s="15" t="s">
        <v>66</v>
      </c>
      <c r="E113" s="13" t="s">
        <v>132</v>
      </c>
      <c r="F113" s="13">
        <v>6</v>
      </c>
      <c r="G113" s="13">
        <v>6</v>
      </c>
      <c r="H113" s="13">
        <f t="shared" si="3"/>
        <v>36</v>
      </c>
      <c r="I113" s="13" t="s">
        <v>40</v>
      </c>
      <c r="J113" s="13">
        <v>9403208009</v>
      </c>
      <c r="K113" s="13"/>
      <c r="L113" s="16"/>
      <c r="M113" s="16"/>
    </row>
    <row r="114" spans="1:13" x14ac:dyDescent="0.2">
      <c r="A114" s="13">
        <v>108</v>
      </c>
      <c r="B114" s="14"/>
      <c r="C114" s="14" t="s">
        <v>55</v>
      </c>
      <c r="D114" s="15" t="s">
        <v>162</v>
      </c>
      <c r="E114" s="13" t="s">
        <v>104</v>
      </c>
      <c r="F114" s="13">
        <v>11.3</v>
      </c>
      <c r="G114" s="13">
        <v>0.23</v>
      </c>
      <c r="H114" s="13">
        <f t="shared" si="3"/>
        <v>2.5990000000000002</v>
      </c>
      <c r="I114" s="13" t="s">
        <v>27</v>
      </c>
      <c r="J114" s="13">
        <v>8307100000</v>
      </c>
      <c r="K114" s="13"/>
      <c r="L114" s="16"/>
      <c r="M114" s="16"/>
    </row>
    <row r="115" spans="1:13" ht="24" x14ac:dyDescent="0.2">
      <c r="A115" s="13">
        <v>109</v>
      </c>
      <c r="B115" s="14"/>
      <c r="C115" s="14" t="s">
        <v>124</v>
      </c>
      <c r="D115" s="15" t="s">
        <v>142</v>
      </c>
      <c r="E115" s="13" t="s">
        <v>132</v>
      </c>
      <c r="F115" s="13">
        <v>7</v>
      </c>
      <c r="G115" s="13">
        <v>0.32</v>
      </c>
      <c r="H115" s="13">
        <f t="shared" si="3"/>
        <v>2.2400000000000002</v>
      </c>
      <c r="I115" s="13" t="s">
        <v>144</v>
      </c>
      <c r="J115" s="13">
        <v>382490</v>
      </c>
      <c r="K115" s="13"/>
      <c r="L115" s="16"/>
      <c r="M115" s="16"/>
    </row>
    <row r="116" spans="1:13" ht="24" x14ac:dyDescent="0.2">
      <c r="A116" s="13">
        <v>110</v>
      </c>
      <c r="B116" s="14" t="s">
        <v>151</v>
      </c>
      <c r="C116" s="14" t="s">
        <v>126</v>
      </c>
      <c r="D116" s="15" t="s">
        <v>3</v>
      </c>
      <c r="E116" s="13" t="s">
        <v>104</v>
      </c>
      <c r="F116" s="13">
        <v>224</v>
      </c>
      <c r="G116" s="13">
        <v>0.1</v>
      </c>
      <c r="H116" s="13">
        <f t="shared" si="3"/>
        <v>22.400000000000002</v>
      </c>
      <c r="I116" s="13" t="s">
        <v>127</v>
      </c>
      <c r="J116" s="13">
        <v>8544499108</v>
      </c>
      <c r="K116" s="13"/>
      <c r="L116" s="16"/>
      <c r="M116" s="16"/>
    </row>
    <row r="117" spans="1:13" ht="24" x14ac:dyDescent="0.2">
      <c r="A117" s="13">
        <v>111</v>
      </c>
      <c r="B117" s="14" t="s">
        <v>151</v>
      </c>
      <c r="C117" s="14" t="s">
        <v>126</v>
      </c>
      <c r="D117" s="15" t="s">
        <v>7</v>
      </c>
      <c r="E117" s="13" t="s">
        <v>104</v>
      </c>
      <c r="F117" s="13">
        <v>80</v>
      </c>
      <c r="G117" s="13">
        <v>0.17</v>
      </c>
      <c r="H117" s="13">
        <f t="shared" si="3"/>
        <v>13.600000000000001</v>
      </c>
      <c r="I117" s="13" t="s">
        <v>127</v>
      </c>
      <c r="J117" s="13">
        <v>8544499108</v>
      </c>
      <c r="K117" s="13"/>
      <c r="L117" s="16"/>
      <c r="M117" s="16"/>
    </row>
    <row r="118" spans="1:13" ht="24" x14ac:dyDescent="0.2">
      <c r="A118" s="13">
        <v>112</v>
      </c>
      <c r="B118" s="14" t="s">
        <v>146</v>
      </c>
      <c r="C118" s="14" t="s">
        <v>143</v>
      </c>
      <c r="D118" s="15" t="s">
        <v>7</v>
      </c>
      <c r="E118" s="13" t="s">
        <v>129</v>
      </c>
      <c r="F118" s="13">
        <v>8</v>
      </c>
      <c r="G118" s="13">
        <v>3.2000000000000001E-2</v>
      </c>
      <c r="H118" s="13">
        <f t="shared" si="3"/>
        <v>0.25600000000000001</v>
      </c>
      <c r="I118" s="13" t="s">
        <v>28</v>
      </c>
      <c r="J118" s="13">
        <v>3917211000</v>
      </c>
      <c r="K118" s="13"/>
      <c r="L118" s="16"/>
      <c r="M118" s="16"/>
    </row>
    <row r="119" spans="1:13" ht="24" x14ac:dyDescent="0.2">
      <c r="A119" s="13">
        <v>113</v>
      </c>
      <c r="B119" s="14" t="s">
        <v>146</v>
      </c>
      <c r="C119" s="14" t="s">
        <v>143</v>
      </c>
      <c r="D119" s="15" t="s">
        <v>3</v>
      </c>
      <c r="E119" s="13" t="s">
        <v>129</v>
      </c>
      <c r="F119" s="13">
        <v>37</v>
      </c>
      <c r="G119" s="13">
        <v>2.1999999999999999E-2</v>
      </c>
      <c r="H119" s="13">
        <f t="shared" si="3"/>
        <v>0.81399999999999995</v>
      </c>
      <c r="I119" s="13" t="s">
        <v>28</v>
      </c>
      <c r="J119" s="13">
        <v>3917211000</v>
      </c>
      <c r="K119" s="13"/>
      <c r="L119" s="16"/>
      <c r="M119" s="16"/>
    </row>
    <row r="120" spans="1:13" s="24" customFormat="1" x14ac:dyDescent="0.2">
      <c r="A120" s="17"/>
      <c r="B120" s="18"/>
      <c r="C120" s="19" t="s">
        <v>36</v>
      </c>
      <c r="D120" s="20"/>
      <c r="E120" s="17"/>
      <c r="F120" s="17"/>
      <c r="G120" s="17"/>
      <c r="H120" s="21">
        <f>SUM(H7:H119)</f>
        <v>48070.79249999996</v>
      </c>
      <c r="I120" s="17"/>
      <c r="J120" s="17"/>
      <c r="K120" s="17"/>
      <c r="L120" s="22"/>
      <c r="M120" s="23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10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10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10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10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10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10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10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10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10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10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10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10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10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10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10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10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10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10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10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10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10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10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1"/>
      <c r="M1417" s="11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1"/>
      <c r="M1418" s="11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1"/>
      <c r="M1419" s="11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1"/>
      <c r="M1420" s="11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1"/>
      <c r="M1421" s="11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1"/>
      <c r="M1422" s="11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1"/>
      <c r="M1423" s="11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1"/>
      <c r="M1424" s="11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1"/>
      <c r="M1425" s="11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1"/>
      <c r="M1426" s="11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1"/>
      <c r="M1427" s="11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1"/>
      <c r="M1428" s="11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1"/>
      <c r="M1429" s="11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1"/>
      <c r="M1430" s="11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1"/>
      <c r="M1431" s="11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1"/>
      <c r="M1432" s="11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1"/>
      <c r="M1433" s="11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1"/>
      <c r="M1434" s="11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1"/>
      <c r="M1435" s="11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1"/>
      <c r="M1436" s="11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1"/>
      <c r="M1437" s="11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1"/>
      <c r="M1438" s="11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63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2026-01-26T08:32:40Z</dcterms:created>
  <dcterms:modified xsi:type="dcterms:W3CDTF">2026-01-26T08:32:40Z</dcterms:modified>
</cp:coreProperties>
</file>